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Tim001\TIM\2025\25038_DPS_Beroun_E1 Na Hrazi (Luzni_V Doline)\-=PRACOVNI=-\Rozpocet\260224\"/>
    </mc:Choice>
  </mc:AlternateContent>
  <bookViews>
    <workbookView xWindow="0" yWindow="0" windowWidth="0" windowHeight="0"/>
  </bookViews>
  <sheets>
    <sheet name="Rekapitulace stavby" sheetId="1" r:id="rId1"/>
    <sheet name="100 - Objekty pozemních k..." sheetId="2" r:id="rId2"/>
    <sheet name="400 - Veřejné osvětlení" sheetId="3" r:id="rId3"/>
    <sheet name="OST - Ostatní a vedlejší 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'100 - Objekty pozemních k...'!$C$125:$K$231</definedName>
    <definedName name="_xlnm.Print_Area" localSheetId="1">'100 - Objekty pozemních k...'!$C$82:$J$107,'100 - Objekty pozemních k...'!$C$113:$K$231</definedName>
    <definedName name="_xlnm.Print_Titles" localSheetId="1">'100 - Objekty pozemních k...'!$125:$125</definedName>
    <definedName name="_xlnm._FilterDatabase" localSheetId="2" hidden="1">'400 - Veřejné osvětlení'!$C$117:$K$144</definedName>
    <definedName name="_xlnm.Print_Area" localSheetId="2">'400 - Veřejné osvětlení'!$C$82:$J$99,'400 - Veřejné osvětlení'!$C$105:$K$144</definedName>
    <definedName name="_xlnm.Print_Titles" localSheetId="2">'400 - Veřejné osvětlení'!$117:$117</definedName>
    <definedName name="_xlnm._FilterDatabase" localSheetId="3" hidden="1">'OST - Ostatní a vedlejší ...'!$C$118:$K$132</definedName>
    <definedName name="_xlnm.Print_Area" localSheetId="3">'OST - Ostatní a vedlejší ...'!$C$82:$J$100,'OST - Ostatní a vedlejší ...'!$C$106:$K$132</definedName>
    <definedName name="_xlnm.Print_Titles" localSheetId="3">'OST - Ostatní a vedlejší ...'!$118:$118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5"/>
  <c r="F115"/>
  <c r="F113"/>
  <c r="E111"/>
  <c r="J91"/>
  <c r="F91"/>
  <c r="F89"/>
  <c r="E87"/>
  <c r="J24"/>
  <c r="E24"/>
  <c r="J116"/>
  <c r="J23"/>
  <c r="J18"/>
  <c r="E18"/>
  <c r="F116"/>
  <c r="J17"/>
  <c r="J12"/>
  <c r="J113"/>
  <c r="E7"/>
  <c r="E109"/>
  <c i="3" r="J37"/>
  <c r="J36"/>
  <c i="1" r="AY96"/>
  <c i="3" r="J35"/>
  <c i="1" r="AX96"/>
  <c i="3"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112"/>
  <c r="E7"/>
  <c r="E85"/>
  <c i="2" r="J37"/>
  <c r="J36"/>
  <c i="1" r="AY95"/>
  <c i="2" r="J35"/>
  <c i="1" r="AX95"/>
  <c i="2" r="BI231"/>
  <c r="BH231"/>
  <c r="BG231"/>
  <c r="BF231"/>
  <c r="T231"/>
  <c r="R231"/>
  <c r="P231"/>
  <c r="BI230"/>
  <c r="BH230"/>
  <c r="BG230"/>
  <c r="BF230"/>
  <c r="T230"/>
  <c r="R230"/>
  <c r="P230"/>
  <c r="BI227"/>
  <c r="BH227"/>
  <c r="BG227"/>
  <c r="BF227"/>
  <c r="T227"/>
  <c r="T226"/>
  <c r="R227"/>
  <c r="R226"/>
  <c r="P227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J123"/>
  <c r="J122"/>
  <c r="F122"/>
  <c r="F120"/>
  <c r="E118"/>
  <c r="J92"/>
  <c r="J91"/>
  <c r="F91"/>
  <c r="F89"/>
  <c r="E87"/>
  <c r="J18"/>
  <c r="E18"/>
  <c r="F123"/>
  <c r="J17"/>
  <c r="J12"/>
  <c r="J120"/>
  <c r="E7"/>
  <c r="E85"/>
  <c i="1" r="L90"/>
  <c r="AM90"/>
  <c r="AM89"/>
  <c r="L89"/>
  <c r="AM87"/>
  <c r="L87"/>
  <c r="L85"/>
  <c r="L84"/>
  <c i="4" r="BK129"/>
  <c r="J129"/>
  <c r="BK128"/>
  <c r="J127"/>
  <c i="3" r="BK144"/>
  <c r="J141"/>
  <c r="J140"/>
  <c r="J139"/>
  <c r="J137"/>
  <c r="J133"/>
  <c r="BK132"/>
  <c r="J128"/>
  <c r="BK127"/>
  <c r="BK126"/>
  <c r="BK125"/>
  <c r="J124"/>
  <c r="BK123"/>
  <c r="J122"/>
  <c i="2" r="J227"/>
  <c r="BK225"/>
  <c r="J222"/>
  <c r="J214"/>
  <c r="J213"/>
  <c r="J212"/>
  <c r="BK211"/>
  <c r="J206"/>
  <c r="BK203"/>
  <c r="BK202"/>
  <c r="BK201"/>
  <c r="J200"/>
  <c r="J197"/>
  <c r="J196"/>
  <c r="J193"/>
  <c r="J191"/>
  <c r="J189"/>
  <c r="BK188"/>
  <c r="J185"/>
  <c r="BK181"/>
  <c r="J180"/>
  <c r="BK179"/>
  <c r="BK175"/>
  <c r="J172"/>
  <c r="BK170"/>
  <c r="BK168"/>
  <c r="BK167"/>
  <c r="BK166"/>
  <c r="BK164"/>
  <c r="J163"/>
  <c r="BK162"/>
  <c r="BK160"/>
  <c r="BK158"/>
  <c r="BK157"/>
  <c r="J153"/>
  <c r="BK151"/>
  <c r="BK148"/>
  <c r="J147"/>
  <c r="J146"/>
  <c r="J144"/>
  <c r="J141"/>
  <c r="J140"/>
  <c r="BK137"/>
  <c r="BK135"/>
  <c r="BK134"/>
  <c r="J132"/>
  <c r="J131"/>
  <c r="BK130"/>
  <c r="J129"/>
  <c i="4" r="J132"/>
  <c r="BK131"/>
  <c r="J131"/>
  <c r="BK130"/>
  <c r="J130"/>
  <c r="J128"/>
  <c r="J126"/>
  <c r="J124"/>
  <c r="J123"/>
  <c r="BK122"/>
  <c i="3" r="BK139"/>
  <c r="J138"/>
  <c r="BK136"/>
  <c r="J135"/>
  <c r="BK134"/>
  <c r="BK133"/>
  <c r="J132"/>
  <c r="J131"/>
  <c r="BK122"/>
  <c i="2" r="BK230"/>
  <c r="BK227"/>
  <c r="J225"/>
  <c r="J224"/>
  <c r="BK221"/>
  <c r="BK220"/>
  <c r="BK219"/>
  <c r="BK217"/>
  <c r="J216"/>
  <c r="J210"/>
  <c r="J209"/>
  <c r="BK208"/>
  <c r="J205"/>
  <c r="J204"/>
  <c r="J201"/>
  <c r="BK200"/>
  <c r="J199"/>
  <c r="J198"/>
  <c r="BK196"/>
  <c r="J195"/>
  <c r="BK191"/>
  <c r="J184"/>
  <c r="BK180"/>
  <c r="BK178"/>
  <c r="J177"/>
  <c r="BK176"/>
  <c r="BK174"/>
  <c r="BK173"/>
  <c r="BK172"/>
  <c r="BK169"/>
  <c r="BK163"/>
  <c r="J162"/>
  <c r="J157"/>
  <c r="J155"/>
  <c r="J154"/>
  <c r="BK150"/>
  <c r="BK146"/>
  <c r="BK145"/>
  <c r="J142"/>
  <c r="BK141"/>
  <c r="BK140"/>
  <c r="J139"/>
  <c r="BK138"/>
  <c r="J136"/>
  <c r="J133"/>
  <c r="BK129"/>
  <c i="4" r="BK132"/>
  <c r="BK127"/>
  <c r="BK126"/>
  <c r="BK124"/>
  <c r="BK123"/>
  <c r="J122"/>
  <c i="3" r="J144"/>
  <c r="J143"/>
  <c r="J142"/>
  <c r="BK141"/>
  <c r="BK130"/>
  <c r="J129"/>
  <c r="BK128"/>
  <c r="J127"/>
  <c r="J126"/>
  <c r="J121"/>
  <c i="2" r="BK231"/>
  <c r="BK223"/>
  <c r="BK222"/>
  <c r="J217"/>
  <c r="BK215"/>
  <c r="BK209"/>
  <c r="J208"/>
  <c r="BK207"/>
  <c r="BK198"/>
  <c r="BK197"/>
  <c r="BK195"/>
  <c r="J194"/>
  <c r="BK193"/>
  <c r="BK192"/>
  <c r="J188"/>
  <c r="J186"/>
  <c r="BK185"/>
  <c r="BK184"/>
  <c r="BK183"/>
  <c r="J182"/>
  <c r="J181"/>
  <c r="J175"/>
  <c r="J174"/>
  <c r="J173"/>
  <c r="J171"/>
  <c r="J165"/>
  <c r="J160"/>
  <c r="BK159"/>
  <c r="J159"/>
  <c r="J158"/>
  <c r="BK152"/>
  <c r="J149"/>
  <c r="J145"/>
  <c r="BK144"/>
  <c r="J143"/>
  <c r="BK139"/>
  <c r="J138"/>
  <c r="J137"/>
  <c r="BK136"/>
  <c r="J135"/>
  <c i="1" r="AS94"/>
  <c i="3" r="BK143"/>
  <c r="BK142"/>
  <c r="BK140"/>
  <c r="BK138"/>
  <c r="BK137"/>
  <c r="J136"/>
  <c r="BK135"/>
  <c r="J134"/>
  <c r="BK131"/>
  <c r="J130"/>
  <c r="BK129"/>
  <c r="J125"/>
  <c r="BK124"/>
  <c r="J123"/>
  <c r="BK121"/>
  <c i="2" r="J231"/>
  <c r="J230"/>
  <c r="BK224"/>
  <c r="J223"/>
  <c r="J221"/>
  <c r="J220"/>
  <c r="J219"/>
  <c r="BK216"/>
  <c r="J215"/>
  <c r="BK214"/>
  <c r="BK213"/>
  <c r="BK212"/>
  <c r="J211"/>
  <c r="BK210"/>
  <c r="J207"/>
  <c r="BK206"/>
  <c r="BK205"/>
  <c r="BK204"/>
  <c r="J203"/>
  <c r="J202"/>
  <c r="BK199"/>
  <c r="BK194"/>
  <c r="J192"/>
  <c r="BK189"/>
  <c r="BK186"/>
  <c r="J183"/>
  <c r="BK182"/>
  <c r="J179"/>
  <c r="J178"/>
  <c r="BK177"/>
  <c r="J176"/>
  <c r="BK171"/>
  <c r="J170"/>
  <c r="J169"/>
  <c r="J168"/>
  <c r="J167"/>
  <c r="J166"/>
  <c r="BK165"/>
  <c r="J164"/>
  <c r="BK155"/>
  <c r="BK154"/>
  <c r="BK153"/>
  <c r="J152"/>
  <c r="J151"/>
  <c r="J150"/>
  <c r="BK149"/>
  <c r="J148"/>
  <c r="BK147"/>
  <c r="BK143"/>
  <c r="BK142"/>
  <c r="J134"/>
  <c r="BK133"/>
  <c r="BK132"/>
  <c r="BK131"/>
  <c r="J130"/>
  <c l="1" r="R128"/>
  <c r="T156"/>
  <c r="T161"/>
  <c r="T187"/>
  <c r="T190"/>
  <c r="P218"/>
  <c r="BK229"/>
  <c r="J229"/>
  <c r="J106"/>
  <c r="R229"/>
  <c r="R228"/>
  <c i="4" r="BK121"/>
  <c r="J121"/>
  <c r="J98"/>
  <c r="P121"/>
  <c r="R121"/>
  <c r="T121"/>
  <c r="BK125"/>
  <c r="J125"/>
  <c r="J99"/>
  <c i="2" r="T128"/>
  <c r="T127"/>
  <c r="T126"/>
  <c r="R156"/>
  <c r="R161"/>
  <c r="P187"/>
  <c r="T218"/>
  <c i="3" r="BK120"/>
  <c r="BK119"/>
  <c r="J119"/>
  <c r="J97"/>
  <c r="R120"/>
  <c r="R119"/>
  <c r="R118"/>
  <c r="T120"/>
  <c r="T119"/>
  <c r="T118"/>
  <c i="4" r="R125"/>
  <c i="2" r="P128"/>
  <c r="BK161"/>
  <c r="J161"/>
  <c r="J100"/>
  <c r="BK190"/>
  <c r="J190"/>
  <c r="J102"/>
  <c r="P190"/>
  <c r="BK218"/>
  <c r="J218"/>
  <c r="J103"/>
  <c r="T229"/>
  <c r="T228"/>
  <c i="4" r="P125"/>
  <c i="2" r="BK128"/>
  <c r="J128"/>
  <c r="J98"/>
  <c r="BK156"/>
  <c r="J156"/>
  <c r="J99"/>
  <c r="P156"/>
  <c r="P161"/>
  <c r="BK187"/>
  <c r="J187"/>
  <c r="J101"/>
  <c r="R187"/>
  <c r="R190"/>
  <c r="R218"/>
  <c r="P229"/>
  <c r="P228"/>
  <c i="3" r="P120"/>
  <c r="P119"/>
  <c r="P118"/>
  <c i="1" r="AU96"/>
  <c i="4" r="T125"/>
  <c i="2" r="F92"/>
  <c r="BE135"/>
  <c r="BE136"/>
  <c r="BE137"/>
  <c r="BE138"/>
  <c r="BE139"/>
  <c r="BE140"/>
  <c r="BE144"/>
  <c r="BE157"/>
  <c r="BE159"/>
  <c r="BE160"/>
  <c r="BE163"/>
  <c r="BE172"/>
  <c r="BE174"/>
  <c r="BE180"/>
  <c r="BE183"/>
  <c r="BE184"/>
  <c r="BE191"/>
  <c r="BE195"/>
  <c r="BE196"/>
  <c r="BE197"/>
  <c r="BE225"/>
  <c r="BK226"/>
  <c r="J226"/>
  <c r="J104"/>
  <c i="3" r="J89"/>
  <c r="E108"/>
  <c r="BE121"/>
  <c r="BE127"/>
  <c r="BE136"/>
  <c r="BE141"/>
  <c i="4" r="BE129"/>
  <c i="2" r="J89"/>
  <c r="E116"/>
  <c r="BE129"/>
  <c r="BE130"/>
  <c r="BE132"/>
  <c r="BE134"/>
  <c r="BE141"/>
  <c r="BE147"/>
  <c r="BE150"/>
  <c r="BE158"/>
  <c r="BE162"/>
  <c r="BE168"/>
  <c r="BE169"/>
  <c r="BE176"/>
  <c r="BE178"/>
  <c r="BE179"/>
  <c r="BE186"/>
  <c r="BE189"/>
  <c r="BE199"/>
  <c r="BE201"/>
  <c r="BE203"/>
  <c r="BE204"/>
  <c r="BE205"/>
  <c r="BE210"/>
  <c r="BE212"/>
  <c r="BE220"/>
  <c r="BE224"/>
  <c r="BE227"/>
  <c r="BE230"/>
  <c r="BE231"/>
  <c i="3" r="F92"/>
  <c r="BE122"/>
  <c r="BE124"/>
  <c r="BE131"/>
  <c r="BE132"/>
  <c r="BE139"/>
  <c r="BE142"/>
  <c r="BE143"/>
  <c r="BE144"/>
  <c i="4" r="E85"/>
  <c r="J89"/>
  <c r="F92"/>
  <c r="J92"/>
  <c r="BE122"/>
  <c i="2" r="BE131"/>
  <c r="BE133"/>
  <c r="BE143"/>
  <c r="BE146"/>
  <c r="BE148"/>
  <c r="BE151"/>
  <c r="BE152"/>
  <c r="BE164"/>
  <c r="BE165"/>
  <c r="BE166"/>
  <c r="BE167"/>
  <c r="BE170"/>
  <c r="BE175"/>
  <c r="BE181"/>
  <c r="BE182"/>
  <c r="BE185"/>
  <c r="BE192"/>
  <c r="BE193"/>
  <c r="BE202"/>
  <c r="BE206"/>
  <c r="BE211"/>
  <c r="BE213"/>
  <c r="BE214"/>
  <c r="BE222"/>
  <c i="3" r="BE123"/>
  <c r="BE125"/>
  <c r="BE126"/>
  <c r="BE128"/>
  <c r="BE137"/>
  <c r="BE138"/>
  <c i="4" r="BE123"/>
  <c r="BE124"/>
  <c r="BE130"/>
  <c r="BE131"/>
  <c r="BE132"/>
  <c i="2" r="BE142"/>
  <c r="BE145"/>
  <c r="BE149"/>
  <c r="BE153"/>
  <c r="BE154"/>
  <c r="BE155"/>
  <c r="BE171"/>
  <c r="BE173"/>
  <c r="BE177"/>
  <c r="BE188"/>
  <c r="BE194"/>
  <c r="BE198"/>
  <c r="BE200"/>
  <c r="BE207"/>
  <c r="BE208"/>
  <c r="BE209"/>
  <c r="BE215"/>
  <c r="BE216"/>
  <c r="BE217"/>
  <c r="BE219"/>
  <c r="BE221"/>
  <c r="BE223"/>
  <c i="3" r="BE129"/>
  <c r="BE130"/>
  <c r="BE133"/>
  <c r="BE134"/>
  <c r="BE135"/>
  <c r="BE140"/>
  <c i="4" r="BE126"/>
  <c r="BE127"/>
  <c r="BE128"/>
  <c i="2" r="F34"/>
  <c i="1" r="BA95"/>
  <c i="2" r="J34"/>
  <c i="1" r="AW95"/>
  <c i="2" r="F35"/>
  <c i="1" r="BB95"/>
  <c i="3" r="F34"/>
  <c i="1" r="BA96"/>
  <c i="3" r="F36"/>
  <c i="1" r="BC96"/>
  <c i="4" r="F36"/>
  <c i="1" r="BC97"/>
  <c i="2" r="F36"/>
  <c i="1" r="BC95"/>
  <c i="4" r="F35"/>
  <c i="1" r="BB97"/>
  <c i="3" r="J34"/>
  <c i="1" r="AW96"/>
  <c i="4" r="J34"/>
  <c i="1" r="AW97"/>
  <c i="4" r="F37"/>
  <c i="1" r="BD97"/>
  <c i="3" r="F35"/>
  <c i="1" r="BB96"/>
  <c i="3" r="F37"/>
  <c i="1" r="BD96"/>
  <c i="2" r="F37"/>
  <c i="1" r="BD95"/>
  <c i="4" r="F34"/>
  <c i="1" r="BA97"/>
  <c i="2" l="1" r="P127"/>
  <c r="P126"/>
  <c i="1" r="AU95"/>
  <c i="2" r="R127"/>
  <c r="R126"/>
  <c i="4" r="T120"/>
  <c r="T119"/>
  <c r="R120"/>
  <c r="R119"/>
  <c r="P120"/>
  <c r="P119"/>
  <c i="1" r="AU97"/>
  <c i="4" r="BK120"/>
  <c r="J120"/>
  <c r="J97"/>
  <c i="2" r="BK127"/>
  <c r="BK126"/>
  <c r="J126"/>
  <c r="J96"/>
  <c r="BK228"/>
  <c r="J228"/>
  <c r="J105"/>
  <c i="3" r="J120"/>
  <c r="J98"/>
  <c r="BK118"/>
  <c r="J118"/>
  <c r="J96"/>
  <c i="1" r="BD94"/>
  <c r="W33"/>
  <c i="4" r="F33"/>
  <c i="1" r="AZ97"/>
  <c r="BA94"/>
  <c r="W30"/>
  <c r="BB94"/>
  <c r="AX94"/>
  <c i="2" r="F33"/>
  <c i="1" r="AZ95"/>
  <c r="BC94"/>
  <c r="W32"/>
  <c i="4" r="J33"/>
  <c i="1" r="AV97"/>
  <c r="AT97"/>
  <c i="3" r="J33"/>
  <c i="1" r="AV96"/>
  <c r="AT96"/>
  <c i="3" r="F33"/>
  <c i="1" r="AZ96"/>
  <c i="2" r="J33"/>
  <c i="1" r="AV95"/>
  <c r="AT95"/>
  <c i="2" l="1" r="J127"/>
  <c r="J97"/>
  <c i="4" r="BK119"/>
  <c r="J119"/>
  <c r="J96"/>
  <c i="1" r="AZ94"/>
  <c r="W29"/>
  <c r="AW94"/>
  <c r="AK30"/>
  <c r="AY94"/>
  <c r="W31"/>
  <c i="3" r="J30"/>
  <c i="1" r="AG96"/>
  <c r="AN96"/>
  <c r="AU94"/>
  <c i="2" r="J30"/>
  <c i="1" r="AG95"/>
  <c r="AN95"/>
  <c i="3" l="1" r="J39"/>
  <c i="2" r="J39"/>
  <c i="1" r="AV94"/>
  <c r="AK29"/>
  <c i="4" r="J30"/>
  <c i="1" r="AG97"/>
  <c r="AN97"/>
  <c i="4" l="1" r="J39"/>
  <c i="1" r="AT94"/>
  <c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<sst xmlns="http://schemas.openxmlformats.org/spreadsheetml/2006/main">
  <si>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</si>
  <si>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</si>
  <si>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</si>
  <si>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</si>
  <si>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</si>
  <si>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{7f0ad33b-b175-45bf-a118-685bb0d1d87b}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</si>
  <si>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</si>
  <si>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</si>
  <si>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</si>
  <si>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</si>
  <si>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</si>
  <si>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</si>
  <si>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</si>
  <si>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</si>
  <si>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251138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</si>
  <si>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</si>
  <si>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</si>
  <si>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ul. Na Hrázi, Beroun Etapa 1 (Lužní - V Dolině)</t>
  </si>
  <si>
    <t>KSO:</t>
  </si>
  <si>
    <t>CC-CZ:</t>
  </si>
  <si>
    <t>Místo:</t>
  </si>
  <si>
    <t>Beroun - ul. Na Hrázi (Lužní - V Dolině)</t>
  </si>
  <si>
    <t>Datum:</t>
  </si>
  <si>
    <t>27. 1. 2026</t>
  </si>
  <si>
    <t>Zadavatel:</t>
  </si>
  <si>
    <t>IČ:</t>
  </si>
  <si>
    <t>Město Beroun</t>
  </si>
  <si>
    <t>DIČ:</t>
  </si>
  <si>
    <t>Uchazeč:</t>
  </si>
  <si>
    <t>Vyplň údaj</t>
  </si>
  <si>
    <t>Projektant:</t>
  </si>
  <si>
    <t>TIMAO s.r.o.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</si>
  <si>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</si>
  <si>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</si>
  <si>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</si>
  <si>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</si>
  <si>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</si>
  <si>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</si>
  <si>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</si>
  <si>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</si>
  <si>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</si>
  <si>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</si>
  <si>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</si>
  <si>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</si>
  <si>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</si>
  <si>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</si>
  <si>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</si>
  <si>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</si>
  <si>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</si>
  <si>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</si>
  <si>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</si>
  <si>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</si>
  <si>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</si>
  <si>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</si>
  <si>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</si>
  <si>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</si>
  <si>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</si>
  <si>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</si>
  <si>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</si>
  <si>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</si>
  <si>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</si>
  <si>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</si>
  <si>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</si>
  <si>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</si>
  <si>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</si>
  <si>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</si>
  <si>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</si>
  <si>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</si>
  <si>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</si>
  <si>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</si>
  <si>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</si>
  <si>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</si>
  <si>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</si>
  <si>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</si>
  <si>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</si>
  <si>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</si>
  <si>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</si>
  <si>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</si>
  <si>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</si>
  <si>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</si>
  <si>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</si>
  <si>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100</t>
  </si>
  <si>
    <t>Objekty pozemních komunikací</t>
  </si>
  <si>
    <t>STA</t>
  </si>
  <si>
    <t>1</t>
  </si>
  <si>
    <t>{441cab6f-986d-4092-9526-fff406192d6d}</t>
  </si>
  <si>
    <t>2</t>
  </si>
  <si>
    <t>400</t>
  </si>
  <si>
    <t>Veřejné osvětlení</t>
  </si>
  <si>
    <t>{e672be7b-eb91-4ed3-afd0-b1369cf67f99}</t>
  </si>
  <si>
    <t>OST</t>
  </si>
  <si>
    <t>Ostatní a vedlejší náklady</t>
  </si>
  <si>
    <t>{34aa3d45-c5ae-45b0-94a0-6df1acd8ad65}</t>
  </si>
  <si>
    <t>KRYCÍ LIST SOUPISU PRACÍ</t>
  </si>
  <si>
    <t>Objekt:</t>
  </si>
  <si>
    <t>100 - Objekty pozemních komunikací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</si>
  <si>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</si>
  <si>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</si>
  <si>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</si>
  <si>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</si>
  <si>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</si>
  <si>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</si>
  <si>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</si>
  <si>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</si>
  <si>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</si>
  <si>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</si>
  <si>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</si>
  <si>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</si>
  <si>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</si>
  <si>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</si>
  <si>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</si>
  <si>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</si>
  <si>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</si>
  <si>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</si>
  <si>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</si>
  <si>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</si>
  <si>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</si>
  <si>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</si>
  <si>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</si>
  <si>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</si>
  <si>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</si>
  <si>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</si>
  <si>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</si>
  <si>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</si>
  <si>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</si>
  <si>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</si>
  <si>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</si>
  <si>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</si>
  <si>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6</t>
  </si>
  <si>
    <t>K</t>
  </si>
  <si>
    <t>113106183</t>
  </si>
  <si>
    <t>Rozebrání dlažeb vozovek z velkých kostek s ložem z kameniva strojně pl do 50 m2</t>
  </si>
  <si>
    <t>m2</t>
  </si>
  <si>
    <t>CS ÚRS 2025 02</t>
  </si>
  <si>
    <t>4</t>
  </si>
  <si>
    <t>1308178884</t>
  </si>
  <si>
    <t>7</t>
  </si>
  <si>
    <t>113106195</t>
  </si>
  <si>
    <t>Rozebrání dlažeb vozovek z vegetační dlažby betonové s ložem z kameniva strojně pl do 50 m2</t>
  </si>
  <si>
    <t>-472534305</t>
  </si>
  <si>
    <t>8</t>
  </si>
  <si>
    <t>113106187</t>
  </si>
  <si>
    <t>Rozebrání dlažeb vozovek ze zámkové dlažby s ložem z kameniva strojně pl do 50 m2</t>
  </si>
  <si>
    <t>664996614</t>
  </si>
  <si>
    <t>113107243</t>
  </si>
  <si>
    <t>Odstranění podkladu živičného tl přes 100 do 150 mm strojně pl přes 200 m2</t>
  </si>
  <si>
    <t>1813051760</t>
  </si>
  <si>
    <t>113107222</t>
  </si>
  <si>
    <t>Odstranění podkladu z kameniva drceného tl přes 100 do 200 mm strojně pl přes 200 m2</t>
  </si>
  <si>
    <t>1991468016</t>
  </si>
  <si>
    <t>13</t>
  </si>
  <si>
    <t>113107223</t>
  </si>
  <si>
    <t>Odstranění podkladu z kameniva drceného tl přes 200 do 300 mm strojně pl přes 200 m2</t>
  </si>
  <si>
    <t>1458332898</t>
  </si>
  <si>
    <t>113107332</t>
  </si>
  <si>
    <t>Odstranění podkladu z betonu prostého tl přes 150 do 300 mm strojně pl do 50 m2</t>
  </si>
  <si>
    <t>763425617</t>
  </si>
  <si>
    <t>3</t>
  </si>
  <si>
    <t>113107342</t>
  </si>
  <si>
    <t>Odstranění podkladu živičného tl přes 50 do 100 mm strojně pl do 50 m2</t>
  </si>
  <si>
    <t>2008884199</t>
  </si>
  <si>
    <t>94</t>
  </si>
  <si>
    <t>113201111</t>
  </si>
  <si>
    <t>Vytrhání obrub chodníkových ležatých</t>
  </si>
  <si>
    <t>m</t>
  </si>
  <si>
    <t>CS ÚRS 2026 01</t>
  </si>
  <si>
    <t>809431733</t>
  </si>
  <si>
    <t>9</t>
  </si>
  <si>
    <t>113201112</t>
  </si>
  <si>
    <t>Vytrhání obrub silničních ležatých</t>
  </si>
  <si>
    <t>-2057356829</t>
  </si>
  <si>
    <t>95</t>
  </si>
  <si>
    <t>113203111</t>
  </si>
  <si>
    <t>Vytrhání obrub z dlažebních kostek</t>
  </si>
  <si>
    <t>695401749</t>
  </si>
  <si>
    <t>10</t>
  </si>
  <si>
    <t>121112003</t>
  </si>
  <si>
    <t>Sejmutí ornice tl vrstvy do 200 mm ručně</t>
  </si>
  <si>
    <t>270512836</t>
  </si>
  <si>
    <t>11</t>
  </si>
  <si>
    <t>121151103</t>
  </si>
  <si>
    <t>Sejmutí ornice plochy do 100 m2 tl vrstvy do 200 mm strojně</t>
  </si>
  <si>
    <t>389089017</t>
  </si>
  <si>
    <t>132151102</t>
  </si>
  <si>
    <t>Hloubení rýh nezapažených š do 800 mm v hornině třídy těžitelnosti I skupiny 1 a 2 objem do 50 m3 strojně</t>
  </si>
  <si>
    <t>m3</t>
  </si>
  <si>
    <t>298960158</t>
  </si>
  <si>
    <t>96</t>
  </si>
  <si>
    <t>132151251</t>
  </si>
  <si>
    <t>Hloubení rýh nezapažených š do 2000 mm v hornině třídy těžitelnosti I skupiny 1 a 2 objem do 20 m3 strojně</t>
  </si>
  <si>
    <t>1549474476</t>
  </si>
  <si>
    <t>101</t>
  </si>
  <si>
    <t>132251102</t>
  </si>
  <si>
    <t>Hloubení rýh nezapažených š do 800 mm v hornině třídy těžitelnosti I skupiny 3 objem do 50 m3 strojně</t>
  </si>
  <si>
    <t>605166236</t>
  </si>
  <si>
    <t>97</t>
  </si>
  <si>
    <t>132251251</t>
  </si>
  <si>
    <t>Hloubení rýh nezapažených š do 2000 mm v hornině třídy těžitelnosti I skupiny 3 objem do 20 m3 strojně</t>
  </si>
  <si>
    <t>907596769</t>
  </si>
  <si>
    <t>102</t>
  </si>
  <si>
    <t>132351102</t>
  </si>
  <si>
    <t>Hloubení rýh nezapažených š do 800 mm v hornině třídy těžitelnosti II skupiny 4 objem do 50 m3 strojně</t>
  </si>
  <si>
    <t>223980596</t>
  </si>
  <si>
    <t>98</t>
  </si>
  <si>
    <t>132351251</t>
  </si>
  <si>
    <t>Hloubení rýh nezapažených š do 2000 mm v hornině třídy těžitelnosti II skupiny 4 objem do 20 m3 strojně</t>
  </si>
  <si>
    <t>1452903805</t>
  </si>
  <si>
    <t>103</t>
  </si>
  <si>
    <t>132451102</t>
  </si>
  <si>
    <t>Hloubení rýh nezapažených š do 800 mm v hornině třídy těžitelnosti II skupiny 5 objem do 50 m3 strojně</t>
  </si>
  <si>
    <t>1717747448</t>
  </si>
  <si>
    <t>99</t>
  </si>
  <si>
    <t>132451251</t>
  </si>
  <si>
    <t>Hloubení rýh nezapažených š do 2000 mm v hornině třídy těžitelnosti II skupiny 5 objem do 20 m3 strojně</t>
  </si>
  <si>
    <t>-2104655178</t>
  </si>
  <si>
    <t>16</t>
  </si>
  <si>
    <t>181311103</t>
  </si>
  <si>
    <t>Rozprostření ornice tl vrstvy do 200 mm v rovině nebo ve svahu do 1:5 ručně</t>
  </si>
  <si>
    <t>508035008</t>
  </si>
  <si>
    <t>17</t>
  </si>
  <si>
    <t>181351003</t>
  </si>
  <si>
    <t>Rozprostření ornice tl vrstvy do 200 mm pl do 100 m2 v rovině nebo ve svahu do 1:5 strojně</t>
  </si>
  <si>
    <t>-1106114567</t>
  </si>
  <si>
    <t>18</t>
  </si>
  <si>
    <t>182303111</t>
  </si>
  <si>
    <t>Doplnění zeminy nebo substrátu na travnatých plochách tl do 50 mm rovina v rovinně a svahu do 1:5</t>
  </si>
  <si>
    <t>-1910238209</t>
  </si>
  <si>
    <t>19</t>
  </si>
  <si>
    <t>M</t>
  </si>
  <si>
    <t>10371500</t>
  </si>
  <si>
    <t>substrát pro trávníky VL</t>
  </si>
  <si>
    <t>451736388</t>
  </si>
  <si>
    <t>20</t>
  </si>
  <si>
    <t>10364100</t>
  </si>
  <si>
    <t>zemina pro terénní úpravy - tříděná</t>
  </si>
  <si>
    <t>t</t>
  </si>
  <si>
    <t>-2103557803</t>
  </si>
  <si>
    <t>919735113</t>
  </si>
  <si>
    <t>Řezání stávajícího živičného krytu hl přes 100 do 150 mm</t>
  </si>
  <si>
    <t>-1227834436</t>
  </si>
  <si>
    <t>Zakládání</t>
  </si>
  <si>
    <t>116951201</t>
  </si>
  <si>
    <t>Úprava zemin vápnem nebo směsnými hydraulickými pojivy</t>
  </si>
  <si>
    <t>1947592494</t>
  </si>
  <si>
    <t>22</t>
  </si>
  <si>
    <t>58530160</t>
  </si>
  <si>
    <t>vápno nehašené vzdušné CL 90 jemně mleté volně ložené</t>
  </si>
  <si>
    <t>-76274056</t>
  </si>
  <si>
    <t>23</t>
  </si>
  <si>
    <t>171152501</t>
  </si>
  <si>
    <t>Zhutnění podloží z hornin soudržných nebo nesoudržných pod násypy</t>
  </si>
  <si>
    <t>-179294177</t>
  </si>
  <si>
    <t>24</t>
  </si>
  <si>
    <t>181951111</t>
  </si>
  <si>
    <t>Úprava pláně v hornině třídy těžitelnosti I skupiny 1 až 3 bez zhutnění strojně</t>
  </si>
  <si>
    <t>1028331081</t>
  </si>
  <si>
    <t>5</t>
  </si>
  <si>
    <t>Komunikace pozemní</t>
  </si>
  <si>
    <t>33</t>
  </si>
  <si>
    <t>564851011</t>
  </si>
  <si>
    <t>Podklad ze štěrkodrtě ŠD plochy do 100 m2 tl 150 mm</t>
  </si>
  <si>
    <t>-328038886</t>
  </si>
  <si>
    <t>37</t>
  </si>
  <si>
    <t>564861011</t>
  </si>
  <si>
    <t>Podklad ze štěrkodrtě ŠD plochy do 100 m2 tl 200 mm</t>
  </si>
  <si>
    <t>1353433571</t>
  </si>
  <si>
    <t>82</t>
  </si>
  <si>
    <t>564861014</t>
  </si>
  <si>
    <t>Podklad ze štěrkodrtě ŠD plochy do 100 m2 tl 230 mm</t>
  </si>
  <si>
    <t>-2058858418</t>
  </si>
  <si>
    <t>41</t>
  </si>
  <si>
    <t>564871013</t>
  </si>
  <si>
    <t>Podklad ze štěrkodrtě ŠD plochy do 100 m2 tl 270 mm</t>
  </si>
  <si>
    <t>1566964337</t>
  </si>
  <si>
    <t>29</t>
  </si>
  <si>
    <t>564871116</t>
  </si>
  <si>
    <t>Podklad ze štěrkodrtě ŠD plochy přes 100 m2 tl. 300 mm</t>
  </si>
  <si>
    <t>-551591227</t>
  </si>
  <si>
    <t>87</t>
  </si>
  <si>
    <t>564911411</t>
  </si>
  <si>
    <t>Podklad z asfaltového recyklátu plochy přes 100 m2 tl 50 mm</t>
  </si>
  <si>
    <t>-1358819843</t>
  </si>
  <si>
    <t>27</t>
  </si>
  <si>
    <t>565155021</t>
  </si>
  <si>
    <t>Asfaltový beton vrstva podkladní ACP 16 + tl 70 mm š přes 3 m z nemodifikovaného asfaltu</t>
  </si>
  <si>
    <t>1682469114</t>
  </si>
  <si>
    <t>107</t>
  </si>
  <si>
    <t>567122113</t>
  </si>
  <si>
    <t>Podklad ze směsi stmelené cementem SC C 8/10 tl 140 mm</t>
  </si>
  <si>
    <t>1532722921</t>
  </si>
  <si>
    <t>28</t>
  </si>
  <si>
    <t>573111112</t>
  </si>
  <si>
    <t>Postřik živičný infiltrační s posypem z asfaltu množství 1 kg/m2</t>
  </si>
  <si>
    <t>1097622852</t>
  </si>
  <si>
    <t>26</t>
  </si>
  <si>
    <t>573211109</t>
  </si>
  <si>
    <t>Postřik živičný spojovací z asfaltu v množství 0,50 kg/m2</t>
  </si>
  <si>
    <t>-305129027</t>
  </si>
  <si>
    <t>25</t>
  </si>
  <si>
    <t>577134211</t>
  </si>
  <si>
    <t>Asfaltový beton vrstva obrusná ACO 11 tř. II tl 40 mm š do 3 m z nemodifikovaného asfaltu</t>
  </si>
  <si>
    <t>-762762445</t>
  </si>
  <si>
    <t>86</t>
  </si>
  <si>
    <t>577155111</t>
  </si>
  <si>
    <t>Asfaltový beton vrstva obrusná ACO 16 tl 60 mm š do 3 m z nemodifikovaného asfaltu</t>
  </si>
  <si>
    <t>-124638222</t>
  </si>
  <si>
    <t>88</t>
  </si>
  <si>
    <t>591211111</t>
  </si>
  <si>
    <t>Kladení dlažby z kostek drobných z kamene do lože z kameniva tl 50 mm</t>
  </si>
  <si>
    <t>1086910658</t>
  </si>
  <si>
    <t>89</t>
  </si>
  <si>
    <t>58381014</t>
  </si>
  <si>
    <t>kostka řezanoštípaná dlažební žula 10x10x8cm</t>
  </si>
  <si>
    <t>1893186148</t>
  </si>
  <si>
    <t>30</t>
  </si>
  <si>
    <t>596211110</t>
  </si>
  <si>
    <t>Kladení zámkové dlažby komunikací pro pěší ručně tl 60 mm skupiny A pl do 50 m2</t>
  </si>
  <si>
    <t>-533989432</t>
  </si>
  <si>
    <t>31</t>
  </si>
  <si>
    <t>59245018</t>
  </si>
  <si>
    <t>dlažba skladebná betonová 200x100mm tl 60mm přírodní</t>
  </si>
  <si>
    <t>557228337</t>
  </si>
  <si>
    <t>34</t>
  </si>
  <si>
    <t>596212210</t>
  </si>
  <si>
    <t>Kladení zámkové dlažby pozemních komunikací ručně tl 80 mm skupiny A pl do 50 m2</t>
  </si>
  <si>
    <t>782905500</t>
  </si>
  <si>
    <t>35</t>
  </si>
  <si>
    <t>59245005</t>
  </si>
  <si>
    <t>dlažba skladebná betonová 200x100mm tl 80mm barevná</t>
  </si>
  <si>
    <t>-137805899</t>
  </si>
  <si>
    <t>36</t>
  </si>
  <si>
    <t>59245226</t>
  </si>
  <si>
    <t>dlažba pro nevidomé betonová 200x100mm tl 80mm barevná</t>
  </si>
  <si>
    <t>-724505633</t>
  </si>
  <si>
    <t>108</t>
  </si>
  <si>
    <t>596412112</t>
  </si>
  <si>
    <t>Kladení dlažby z vegetačních tvárnic pozemních komunikací velikosti dlaždic do 0,09 m2 tl 80 mm pl přes 25 do 50 m2</t>
  </si>
  <si>
    <t>-1710528043</t>
  </si>
  <si>
    <t>109</t>
  </si>
  <si>
    <t>59245035</t>
  </si>
  <si>
    <t>dlažba plošná vegetační betonová 200x200mm tl 80mm přírodní</t>
  </si>
  <si>
    <t>317037297</t>
  </si>
  <si>
    <t>110</t>
  </si>
  <si>
    <t>58343810</t>
  </si>
  <si>
    <t>kamenivo drcené hrubé frakce 4/8</t>
  </si>
  <si>
    <t>-1818932993</t>
  </si>
  <si>
    <t>111</t>
  </si>
  <si>
    <t>5964123T1</t>
  </si>
  <si>
    <t xml:space="preserve">Kladení dlažby z betonových vegetačních dlaždic pozemních komunikací velikost dlaždic přes 0,09 m2 tl. 120 mm pro plochy do 300 m2 </t>
  </si>
  <si>
    <t>1427621843</t>
  </si>
  <si>
    <t>112</t>
  </si>
  <si>
    <t>592460T1</t>
  </si>
  <si>
    <t>lineární zatravňovací dlažba s mezerou 42 mm, 400x400mm tl. 120mm</t>
  </si>
  <si>
    <t>283533559</t>
  </si>
  <si>
    <t>113</t>
  </si>
  <si>
    <t>1693996923</t>
  </si>
  <si>
    <t>Vedení trubní dálková a přípojná</t>
  </si>
  <si>
    <t>42</t>
  </si>
  <si>
    <t>899132121</t>
  </si>
  <si>
    <t>Výměna (výšková úprava) poklopu kanalizačního pevného s ošetřením podkladu hloubky do 25 cm</t>
  </si>
  <si>
    <t>kus</t>
  </si>
  <si>
    <t>57050771</t>
  </si>
  <si>
    <t>43</t>
  </si>
  <si>
    <t>899132212</t>
  </si>
  <si>
    <t>Výměna (výšková úprava) poklopu vodovodního samonivelačního nebo pevného šoupátkového</t>
  </si>
  <si>
    <t>-435050232</t>
  </si>
  <si>
    <t>Ostatní konstrukce a práce, bourání</t>
  </si>
  <si>
    <t>117</t>
  </si>
  <si>
    <t>914111111</t>
  </si>
  <si>
    <t>Montáž svislé dopravní značky do velikosti 1 m2 objímkami na sloupek nebo konzolu</t>
  </si>
  <si>
    <t>1667793806</t>
  </si>
  <si>
    <t>118</t>
  </si>
  <si>
    <t>40445619</t>
  </si>
  <si>
    <t>zákazové, příkazové dopravní značky B1-B34, C1-15 500mm</t>
  </si>
  <si>
    <t>87345897</t>
  </si>
  <si>
    <t>119</t>
  </si>
  <si>
    <t>40445651</t>
  </si>
  <si>
    <t>informativní značky zónové IZ1, IZ2, IZ8, IZ9 1000x1000mm</t>
  </si>
  <si>
    <t>-1502390219</t>
  </si>
  <si>
    <t>121</t>
  </si>
  <si>
    <t>40445621</t>
  </si>
  <si>
    <t>informativní značky provozní IP1-IP3, IP4b-IP7, IP10a, b 500x500mm</t>
  </si>
  <si>
    <t>-2096678668</t>
  </si>
  <si>
    <t>123</t>
  </si>
  <si>
    <t>40445647</t>
  </si>
  <si>
    <t>dodatkové tabulky E1, E2a,b , E6, E9, E10 E12c, E17 500x500mm</t>
  </si>
  <si>
    <t>1362420047</t>
  </si>
  <si>
    <t>124</t>
  </si>
  <si>
    <t>914511112</t>
  </si>
  <si>
    <t>Montáž sloupku dopravních značek délky do 3,5 m s betonovým základem a patkou D 60 mm</t>
  </si>
  <si>
    <t>798458538</t>
  </si>
  <si>
    <t>125</t>
  </si>
  <si>
    <t>40445225</t>
  </si>
  <si>
    <t>sloupek pro dopravní značku Zn D 60mm v 3,5m</t>
  </si>
  <si>
    <t>-1087045456</t>
  </si>
  <si>
    <t>126</t>
  </si>
  <si>
    <t>40445240</t>
  </si>
  <si>
    <t>patka pro sloupek Al D 60mm</t>
  </si>
  <si>
    <t>-1483530126</t>
  </si>
  <si>
    <t>127</t>
  </si>
  <si>
    <t>915111111</t>
  </si>
  <si>
    <t>Vodorovné dopravní značení dělící čáry souvislé š 125 mm základní bílá barva</t>
  </si>
  <si>
    <t>-644746585</t>
  </si>
  <si>
    <t>128</t>
  </si>
  <si>
    <t>915611111</t>
  </si>
  <si>
    <t>Předznačení vodorovného liniového značení</t>
  </si>
  <si>
    <t>1788643236</t>
  </si>
  <si>
    <t>114</t>
  </si>
  <si>
    <t>915131111</t>
  </si>
  <si>
    <t>Vodorovné dopravní značení přechody pro chodce, šipky, symboly základní bílá barva</t>
  </si>
  <si>
    <t>-73803011</t>
  </si>
  <si>
    <t>115</t>
  </si>
  <si>
    <t>915621111</t>
  </si>
  <si>
    <t>Předznačení vodorovného plošného značení</t>
  </si>
  <si>
    <t>357947542</t>
  </si>
  <si>
    <t>90</t>
  </si>
  <si>
    <t>916131113</t>
  </si>
  <si>
    <t>Osazení silničního obrubníku betonového ležatého s boční opěrou do lože z betonu prostého</t>
  </si>
  <si>
    <t>669885570</t>
  </si>
  <si>
    <t>91</t>
  </si>
  <si>
    <t>59217057</t>
  </si>
  <si>
    <t>obrubník betonový pro kruhový objezd přímý 200x600x300mm</t>
  </si>
  <si>
    <t>-1139353289</t>
  </si>
  <si>
    <t>46</t>
  </si>
  <si>
    <t>916131213</t>
  </si>
  <si>
    <t>Osazení silničního obrubníku betonového stojatého s boční opěrou do lože z betonu prostého</t>
  </si>
  <si>
    <t>419291382</t>
  </si>
  <si>
    <t>47</t>
  </si>
  <si>
    <t>59217031</t>
  </si>
  <si>
    <t>obrubník silniční betonový 1000x150x250mm</t>
  </si>
  <si>
    <t>795265834</t>
  </si>
  <si>
    <t>48</t>
  </si>
  <si>
    <t>59217029</t>
  </si>
  <si>
    <t>obrubník silniční betonový nájezdový 1000x150x150mm</t>
  </si>
  <si>
    <t>139540241</t>
  </si>
  <si>
    <t>49</t>
  </si>
  <si>
    <t>59217030</t>
  </si>
  <si>
    <t>obrubník silniční betonový přechodový 1000x150x150-250mm</t>
  </si>
  <si>
    <t>1596092925</t>
  </si>
  <si>
    <t>50</t>
  </si>
  <si>
    <t>59217073</t>
  </si>
  <si>
    <t>obrubník silniční betonový 1000x100x200mm</t>
  </si>
  <si>
    <t>819096733</t>
  </si>
  <si>
    <t>53</t>
  </si>
  <si>
    <t>916231213</t>
  </si>
  <si>
    <t>Osazení chodníkového obrubníku betonového stojatého s boční opěrou do lože z betonu prostého</t>
  </si>
  <si>
    <t>92720258</t>
  </si>
  <si>
    <t>54</t>
  </si>
  <si>
    <t>59217016</t>
  </si>
  <si>
    <t>obrubník betonový chodníkový 1000x80x250mm</t>
  </si>
  <si>
    <t>-526856571</t>
  </si>
  <si>
    <t>92</t>
  </si>
  <si>
    <t>916241213</t>
  </si>
  <si>
    <t>Osazení obrubníku kamenného stojatého s boční opěrou do lože z betonu prostého</t>
  </si>
  <si>
    <t>-1375191555</t>
  </si>
  <si>
    <t>93</t>
  </si>
  <si>
    <t>58380374</t>
  </si>
  <si>
    <t>obrubník kamenný žulový přímý 1000x120x250mm</t>
  </si>
  <si>
    <t>1767770906</t>
  </si>
  <si>
    <t>72</t>
  </si>
  <si>
    <t>919112212</t>
  </si>
  <si>
    <t>Řezání spár pro vytvoření komůrky š 10 mm hl 20 mm pro těsnící zálivku v živičném krytu</t>
  </si>
  <si>
    <t>359841213</t>
  </si>
  <si>
    <t>73</t>
  </si>
  <si>
    <t>919121111</t>
  </si>
  <si>
    <t>Těsnění spár zálivkou za studena pro komůrky š 10 mm hl 20 mm s těsnicím profilem</t>
  </si>
  <si>
    <t>-1490376245</t>
  </si>
  <si>
    <t>104</t>
  </si>
  <si>
    <t>919726122</t>
  </si>
  <si>
    <t>Geotextilie pro ochranu, separaci a filtraci netkaná měrná hm přes 200 do 300 g/m2</t>
  </si>
  <si>
    <t>-1015323954</t>
  </si>
  <si>
    <t>116</t>
  </si>
  <si>
    <t>938908411</t>
  </si>
  <si>
    <t>Čištění vozovek splachováním vodou</t>
  </si>
  <si>
    <t>-714403340</t>
  </si>
  <si>
    <t>997</t>
  </si>
  <si>
    <t>Doprava suti a vybouraných hmot</t>
  </si>
  <si>
    <t>74</t>
  </si>
  <si>
    <t>997221551</t>
  </si>
  <si>
    <t>Vodorovná doprava suti ze sypkých materiálů do 1 km</t>
  </si>
  <si>
    <t>-1750453317</t>
  </si>
  <si>
    <t>75</t>
  </si>
  <si>
    <t>997221559</t>
  </si>
  <si>
    <t>Příplatek ZKD 1 km u vodorovné dopravy suti ze sypkých materiálů</t>
  </si>
  <si>
    <t>738041516</t>
  </si>
  <si>
    <t>76</t>
  </si>
  <si>
    <t>997221571</t>
  </si>
  <si>
    <t>Vodorovná doprava vybouraných hmot do 1 km</t>
  </si>
  <si>
    <t>1118005601</t>
  </si>
  <si>
    <t>77</t>
  </si>
  <si>
    <t>997221579</t>
  </si>
  <si>
    <t>Příplatek ZKD 1 km u vodorovné dopravy vybouraných hmot</t>
  </si>
  <si>
    <t>49148091</t>
  </si>
  <si>
    <t>78</t>
  </si>
  <si>
    <t>997221861</t>
  </si>
  <si>
    <t>Poplatek za uložení na recyklační skládce (skládkovné) stavebního odpadu z prostého betonu pod kódem 17 01 01</t>
  </si>
  <si>
    <t>1036178095</t>
  </si>
  <si>
    <t>79</t>
  </si>
  <si>
    <t>997221873</t>
  </si>
  <si>
    <t>Poplatek za uložení na recyklační skládce (skládkovné) stavebního odpadu zeminy a kamení zatříděného do Katalogu odpadů pod kódem 17 05 04</t>
  </si>
  <si>
    <t>213799247</t>
  </si>
  <si>
    <t>80</t>
  </si>
  <si>
    <t>997221875</t>
  </si>
  <si>
    <t>Poplatek za uložení na recyklační skládce (skládkovné) stavebního odpadu asfaltového bez obsahu dehtu zatříděného do Katalogu odpadů pod kódem 17 03 02</t>
  </si>
  <si>
    <t>1097326009</t>
  </si>
  <si>
    <t>998</t>
  </si>
  <si>
    <t>Přesun hmot</t>
  </si>
  <si>
    <t>81</t>
  </si>
  <si>
    <t>998225111</t>
  </si>
  <si>
    <t>Přesun hmot pro pozemní komunikace s krytem z kamene, monolitickým betonovým nebo živičným</t>
  </si>
  <si>
    <t>935786399</t>
  </si>
  <si>
    <t>PSV</t>
  </si>
  <si>
    <t>Práce a dodávky PSV</t>
  </si>
  <si>
    <t>711</t>
  </si>
  <si>
    <t>Izolace proti vodě, vlhkosti a plynům</t>
  </si>
  <si>
    <t>105</t>
  </si>
  <si>
    <t>711161274</t>
  </si>
  <si>
    <t>Provedení izolace proti zemní vlhkosti svislé z nopové fólie výška nopu do 20 mm</t>
  </si>
  <si>
    <t>-66180558</t>
  </si>
  <si>
    <t>106</t>
  </si>
  <si>
    <t>28323005</t>
  </si>
  <si>
    <t>fólie profilovaná (nopová) drenážní HDPE s výškou nopů 8mm</t>
  </si>
  <si>
    <t>32</t>
  </si>
  <si>
    <t>1679701645</t>
  </si>
  <si>
    <t>400 - Veřejné osvětlení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</si>
  <si>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</si>
  <si>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</si>
  <si>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</si>
  <si>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</si>
  <si>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</si>
  <si>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</si>
  <si>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001</t>
  </si>
  <si>
    <t>F1 - silniční LED svítidlo 230V/50Hz, 25W/727, pro osvětlení komunikace, 2500lm, IP66, IK09, šedé se svislým uchycením na stožár</t>
  </si>
  <si>
    <t>ks</t>
  </si>
  <si>
    <t>512</t>
  </si>
  <si>
    <t>-543863354</t>
  </si>
  <si>
    <t>002</t>
  </si>
  <si>
    <t>F2 - silniční LED svítidlo 230V/50Hz, 25W/727, pro osvětlení komunikace, 2500lm, IP66, IK09, šedé, s vodorovným výstupem pro umístění na výložník</t>
  </si>
  <si>
    <t>324084036</t>
  </si>
  <si>
    <t>002B</t>
  </si>
  <si>
    <t>SM - stožár vetknutý h =6 m, žárově zinkovaný/šedý, včetně příslušenství a elektrické výzbroje</t>
  </si>
  <si>
    <t>-204510701</t>
  </si>
  <si>
    <t>003</t>
  </si>
  <si>
    <t>betonový základ pro stožár</t>
  </si>
  <si>
    <t>-861666968</t>
  </si>
  <si>
    <t>004</t>
  </si>
  <si>
    <t>svodový kabel CYKY-J 3x1,5</t>
  </si>
  <si>
    <t>-343277927</t>
  </si>
  <si>
    <t>005</t>
  </si>
  <si>
    <t>zemní vedení CYKY-J 4x10</t>
  </si>
  <si>
    <t>-1873772431</t>
  </si>
  <si>
    <t>006</t>
  </si>
  <si>
    <t>zemnící pásek FeZn 30x4</t>
  </si>
  <si>
    <t>kpl</t>
  </si>
  <si>
    <t>631142694</t>
  </si>
  <si>
    <t>007</t>
  </si>
  <si>
    <t>zemnící drát FeZn 10</t>
  </si>
  <si>
    <t>1272327111</t>
  </si>
  <si>
    <t>008</t>
  </si>
  <si>
    <t>svorka pro připojení zemnícího drátu</t>
  </si>
  <si>
    <t>1928218187</t>
  </si>
  <si>
    <t>009</t>
  </si>
  <si>
    <t>krycí deska kabelu PVC červená, 1000x300mm</t>
  </si>
  <si>
    <t>1511306785</t>
  </si>
  <si>
    <t>010</t>
  </si>
  <si>
    <t>ochranná trubka KOPOFLEX</t>
  </si>
  <si>
    <t>2136103807</t>
  </si>
  <si>
    <t>011</t>
  </si>
  <si>
    <t>drobný elektroinstalační materiál</t>
  </si>
  <si>
    <t>1812480879</t>
  </si>
  <si>
    <t>012</t>
  </si>
  <si>
    <t>demontáž stávajících svítidel a zařízení</t>
  </si>
  <si>
    <t>-1740126176</t>
  </si>
  <si>
    <t>013</t>
  </si>
  <si>
    <t>výkopové práce, zához, úprava terénu</t>
  </si>
  <si>
    <t>408015189</t>
  </si>
  <si>
    <t>14</t>
  </si>
  <si>
    <t>014</t>
  </si>
  <si>
    <t>instalace kabeláže</t>
  </si>
  <si>
    <t>-1129675014</t>
  </si>
  <si>
    <t>15</t>
  </si>
  <si>
    <t>015</t>
  </si>
  <si>
    <t>montáž stožáru osvětlení vč. osazení do stožárové svorkovnice vč. betonového základu</t>
  </si>
  <si>
    <t>-1492913884</t>
  </si>
  <si>
    <t>016</t>
  </si>
  <si>
    <t>montáž stožárových svítidel do výšky nad 5m</t>
  </si>
  <si>
    <t>2043178606</t>
  </si>
  <si>
    <t>017</t>
  </si>
  <si>
    <t>připojení napájecího bodu na stávající sloup VO</t>
  </si>
  <si>
    <t>141313443</t>
  </si>
  <si>
    <t>018</t>
  </si>
  <si>
    <t>doprava</t>
  </si>
  <si>
    <t>-69352181</t>
  </si>
  <si>
    <t>019</t>
  </si>
  <si>
    <t>zaměření, geodetické práce</t>
  </si>
  <si>
    <t>1834836329</t>
  </si>
  <si>
    <t>020</t>
  </si>
  <si>
    <t>revize</t>
  </si>
  <si>
    <t>-1729276632</t>
  </si>
  <si>
    <t>021</t>
  </si>
  <si>
    <t>dokumentace skutečného provedení</t>
  </si>
  <si>
    <t>-2024053615</t>
  </si>
  <si>
    <t>022</t>
  </si>
  <si>
    <t>měření osvětlení</t>
  </si>
  <si>
    <t>-1793375228</t>
  </si>
  <si>
    <t>023</t>
  </si>
  <si>
    <t>předání, zaškolení</t>
  </si>
  <si>
    <t>-1458966238</t>
  </si>
  <si>
    <t>OST - Ostatní a vedlejší náklady</t>
  </si>
  <si>
    <t>OST - Ostatní</t>
  </si>
  <si>
    <t xml:space="preserve">    O01 - Ostatní náklady</t>
  </si>
  <si>
    <t xml:space="preserve">    VRN - Vedlejší rozpočtové náklady</t>
  </si>
  <si>
    <t>Ostatní</t>
  </si>
  <si>
    <t>O01</t>
  </si>
  <si>
    <t>Ostatní náklady</t>
  </si>
  <si>
    <t>O01-101</t>
  </si>
  <si>
    <t>Staveniště, zajištění přístupu k nemovitostem, náklady způsobené obnovou případných poškození, případným archeologickým průzkumem, zajištění průběžného úklidu komunikací (kropení, čištění od bahna), atd.</t>
  </si>
  <si>
    <t>262144</t>
  </si>
  <si>
    <t>2036763476</t>
  </si>
  <si>
    <t>O01-102</t>
  </si>
  <si>
    <t>Zkoušky a revize vyplývající z příslušné technické zprávy (např. zkouška hutnění)</t>
  </si>
  <si>
    <t>396280802</t>
  </si>
  <si>
    <t>O01-103</t>
  </si>
  <si>
    <t>Předání a převzetí díla, dokumentace skutečného provedení, geodetické zaměření skutečného provedení</t>
  </si>
  <si>
    <t>201126252</t>
  </si>
  <si>
    <t>VRN</t>
  </si>
  <si>
    <t>Vedlejší rozpočtové náklady</t>
  </si>
  <si>
    <t>V01-101</t>
  </si>
  <si>
    <t>Vytýčení stávajících sítí</t>
  </si>
  <si>
    <t>1024</t>
  </si>
  <si>
    <t>-1982525925</t>
  </si>
  <si>
    <t>V01-102</t>
  </si>
  <si>
    <t>Vytýčení stavby</t>
  </si>
  <si>
    <t>-33952538</t>
  </si>
  <si>
    <t>V01-103</t>
  </si>
  <si>
    <t>Pasportizace stávajícího stavu přilehlých komunikací, budov a konstrukcí</t>
  </si>
  <si>
    <t>1646130699</t>
  </si>
  <si>
    <t>V01-104</t>
  </si>
  <si>
    <t>Zařízení staveniště</t>
  </si>
  <si>
    <t>1833133380</t>
  </si>
  <si>
    <t>V01-105</t>
  </si>
  <si>
    <t>Provozní vlivy, náklady způsobené omezením okolní dopravou, případné havarijní opravy, náhradní trasa BUS atd.</t>
  </si>
  <si>
    <t>-1608153321</t>
  </si>
  <si>
    <t>V01-106</t>
  </si>
  <si>
    <t>Návrh dopravně inženýrských opatření</t>
  </si>
  <si>
    <t>1973029615</t>
  </si>
  <si>
    <t>V01-107</t>
  </si>
  <si>
    <t>Dopravně inženýrská opatření</t>
  </si>
  <si>
    <t>-1357698165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</si>
</sst>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1" fillId="2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62230</xdr:colOff>
      <xdr:row>3</xdr:row>
      <xdr:rowOff>0</xdr:rowOff>
    </xdr:from>
    <xdr:to>
      <xdr:col>40</xdr:col>
      <xdr:colOff>368300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198120</xdr:colOff>
      <xdr:row>81</xdr:row>
      <xdr:rowOff>0</xdr:rowOff>
    </xdr:from>
    <xdr:to>
      <xdr:col>41</xdr:col>
      <xdr:colOff>175895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341630</xdr:colOff>
      <xdr:row>3</xdr:row>
      <xdr:rowOff>0</xdr:rowOff>
    </xdr:from>
    <xdr:to>
      <xdr:col>9</xdr:col>
      <xdr:colOff>1214120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81</xdr:row>
      <xdr:rowOff>0</xdr:rowOff>
    </xdr:from>
    <xdr:to>
      <xdr:col>9</xdr:col>
      <xdr:colOff>1214120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112</xdr:row>
      <xdr:rowOff>0</xdr:rowOff>
    </xdr:from>
    <xdr:to>
      <xdr:col>9</xdr:col>
      <xdr:colOff>1214120</xdr:colOff>
      <xdr:row>116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341630</xdr:colOff>
      <xdr:row>3</xdr:row>
      <xdr:rowOff>0</xdr:rowOff>
    </xdr:from>
    <xdr:to>
      <xdr:col>9</xdr:col>
      <xdr:colOff>1214120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81</xdr:row>
      <xdr:rowOff>0</xdr:rowOff>
    </xdr:from>
    <xdr:to>
      <xdr:col>9</xdr:col>
      <xdr:colOff>1214120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104</xdr:row>
      <xdr:rowOff>0</xdr:rowOff>
    </xdr:from>
    <xdr:to>
      <xdr:col>9</xdr:col>
      <xdr:colOff>1214120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341630</xdr:colOff>
      <xdr:row>3</xdr:row>
      <xdr:rowOff>0</xdr:rowOff>
    </xdr:from>
    <xdr:to>
      <xdr:col>9</xdr:col>
      <xdr:colOff>1214120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81</xdr:row>
      <xdr:rowOff>0</xdr:rowOff>
    </xdr:from>
    <xdr:to>
      <xdr:col>9</xdr:col>
      <xdr:colOff>1214120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341630</xdr:colOff>
      <xdr:row>105</xdr:row>
      <xdr:rowOff>0</xdr:rowOff>
    </xdr:from>
    <xdr:to>
      <xdr:col>9</xdr:col>
      <xdr:colOff>1214120</xdr:colOff>
      <xdr:row>109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32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32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36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37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38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39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40</v>
      </c>
      <c r="E29" s="44"/>
      <c r="F29" s="29" t="s">
        <v>41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42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43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44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45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47</v>
      </c>
      <c r="U35" s="51"/>
      <c r="V35" s="51"/>
      <c r="W35" s="51"/>
      <c r="X35" s="53" t="s">
        <v>48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49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50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51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52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51</v>
      </c>
      <c r="AI60" s="39"/>
      <c r="AJ60" s="39"/>
      <c r="AK60" s="39"/>
      <c r="AL60" s="39"/>
      <c r="AM60" s="61" t="s">
        <v>52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53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54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51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52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51</v>
      </c>
      <c r="AI75" s="39"/>
      <c r="AJ75" s="39"/>
      <c r="AK75" s="39"/>
      <c r="AL75" s="39"/>
      <c r="AM75" s="61" t="s">
        <v>52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55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251138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Stavební úpravy ul. Na Hrázi, Beroun Etapa 1 (Lužní - V Dolině)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Beroun - ul. Na Hrázi (Lužní - V Dolině)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27. 1. 2026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Město Beroun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>TIMAO s.r.o.</v>
      </c>
      <c r="AN89" s="68"/>
      <c r="AO89" s="68"/>
      <c r="AP89" s="68"/>
      <c r="AQ89" s="37"/>
      <c r="AR89" s="41"/>
      <c r="AS89" s="78" t="s">
        <v>56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57</v>
      </c>
      <c r="D92" s="91"/>
      <c r="E92" s="91"/>
      <c r="F92" s="91"/>
      <c r="G92" s="91"/>
      <c r="H92" s="92"/>
      <c r="I92" s="93" t="s">
        <v>58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59</v>
      </c>
      <c r="AH92" s="91"/>
      <c r="AI92" s="91"/>
      <c r="AJ92" s="91"/>
      <c r="AK92" s="91"/>
      <c r="AL92" s="91"/>
      <c r="AM92" s="91"/>
      <c r="AN92" s="93" t="s">
        <v>60</v>
      </c>
      <c r="AO92" s="91"/>
      <c r="AP92" s="95"/>
      <c r="AQ92" s="96" t="s">
        <v>61</v>
      </c>
      <c r="AR92" s="41"/>
      <c r="AS92" s="97" t="s">
        <v>62</v>
      </c>
      <c r="AT92" s="98" t="s">
        <v>63</v>
      </c>
      <c r="AU92" s="98" t="s">
        <v>64</v>
      </c>
      <c r="AV92" s="98" t="s">
        <v>65</v>
      </c>
      <c r="AW92" s="98" t="s">
        <v>66</v>
      </c>
      <c r="AX92" s="98" t="s">
        <v>67</v>
      </c>
      <c r="AY92" s="98" t="s">
        <v>68</v>
      </c>
      <c r="AZ92" s="98" t="s">
        <v>69</v>
      </c>
      <c r="BA92" s="98" t="s">
        <v>70</v>
      </c>
      <c r="BB92" s="98" t="s">
        <v>71</v>
      </c>
      <c r="BC92" s="98" t="s">
        <v>72</v>
      </c>
      <c r="BD92" s="99" t="s">
        <v>73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74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ROUND(SUM(AG95:AG97),2)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ROUND(SUM(AS95:AS97),2)</f>
        <v>0</v>
      </c>
      <c r="AT94" s="111">
        <f>ROUND(SUM(AV94:AW94),2)</f>
        <v>0</v>
      </c>
      <c r="AU94" s="112">
        <f>ROUND(SUM(AU95:AU97),5)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ROUND(SUM(AZ95:AZ97),2)</f>
        <v>0</v>
      </c>
      <c r="BA94" s="111">
        <f>ROUND(SUM(BA95:BA97),2)</f>
        <v>0</v>
      </c>
      <c r="BB94" s="111">
        <f>ROUND(SUM(BB95:BB97),2)</f>
        <v>0</v>
      </c>
      <c r="BC94" s="111">
        <f>ROUND(SUM(BC95:BC97),2)</f>
        <v>0</v>
      </c>
      <c r="BD94" s="113">
        <f>ROUND(SUM(BD95:BD97),2)</f>
        <v>0</v>
      </c>
      <c r="BE94" s="6"/>
      <c r="BS94" s="114" t="s">
        <v>75</v>
      </c>
      <c r="BT94" s="114" t="s">
        <v>76</v>
      </c>
      <c r="BU94" s="115" t="s">
        <v>77</v>
      </c>
      <c r="BV94" s="114" t="s">
        <v>78</v>
      </c>
      <c r="BW94" s="114" t="s">
        <v>5</v>
      </c>
      <c r="BX94" s="114" t="s">
        <v>79</v>
      </c>
      <c r="CL94" s="114" t="s">
        <v>1</v>
      </c>
    </row>
    <row r="95" s="7" customFormat="1" ht="16.5" customHeight="1">
      <c r="A95" s="116" t="s">
        <v>80</v>
      </c>
      <c r="B95" s="117"/>
      <c r="C95" s="118"/>
      <c r="D95" s="119" t="s">
        <v>81</v>
      </c>
      <c r="E95" s="119"/>
      <c r="F95" s="119"/>
      <c r="G95" s="119"/>
      <c r="H95" s="119"/>
      <c r="I95" s="120"/>
      <c r="J95" s="119" t="s">
        <v>82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'100 - Objekty pozemních k...'!J30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83</v>
      </c>
      <c r="AR95" s="123"/>
      <c r="AS95" s="124">
        <v>0</v>
      </c>
      <c r="AT95" s="125">
        <f>ROUND(SUM(AV95:AW95),2)</f>
        <v>0</v>
      </c>
      <c r="AU95" s="126">
        <f>'100 - Objekty pozemních k...'!P126</f>
        <v>0</v>
      </c>
      <c r="AV95" s="125">
        <f>'100 - Objekty pozemních k...'!J33</f>
        <v>0</v>
      </c>
      <c r="AW95" s="125">
        <f>'100 - Objekty pozemních k...'!J34</f>
        <v>0</v>
      </c>
      <c r="AX95" s="125">
        <f>'100 - Objekty pozemních k...'!J35</f>
        <v>0</v>
      </c>
      <c r="AY95" s="125">
        <f>'100 - Objekty pozemních k...'!J36</f>
        <v>0</v>
      </c>
      <c r="AZ95" s="125">
        <f>'100 - Objekty pozemních k...'!F33</f>
        <v>0</v>
      </c>
      <c r="BA95" s="125">
        <f>'100 - Objekty pozemních k...'!F34</f>
        <v>0</v>
      </c>
      <c r="BB95" s="125">
        <f>'100 - Objekty pozemních k...'!F35</f>
        <v>0</v>
      </c>
      <c r="BC95" s="125">
        <f>'100 - Objekty pozemních k...'!F36</f>
        <v>0</v>
      </c>
      <c r="BD95" s="127">
        <f>'100 - Objekty pozemních k...'!F37</f>
        <v>0</v>
      </c>
      <c r="BE95" s="7"/>
      <c r="BT95" s="128" t="s">
        <v>84</v>
      </c>
      <c r="BV95" s="128" t="s">
        <v>78</v>
      </c>
      <c r="BW95" s="128" t="s">
        <v>85</v>
      </c>
      <c r="BX95" s="128" t="s">
        <v>5</v>
      </c>
      <c r="CL95" s="128" t="s">
        <v>1</v>
      </c>
      <c r="CM95" s="128" t="s">
        <v>86</v>
      </c>
    </row>
    <row r="96" s="7" customFormat="1" ht="16.5" customHeight="1">
      <c r="A96" s="116" t="s">
        <v>80</v>
      </c>
      <c r="B96" s="117"/>
      <c r="C96" s="118"/>
      <c r="D96" s="119" t="s">
        <v>87</v>
      </c>
      <c r="E96" s="119"/>
      <c r="F96" s="119"/>
      <c r="G96" s="119"/>
      <c r="H96" s="119"/>
      <c r="I96" s="120"/>
      <c r="J96" s="119" t="s">
        <v>88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'400 - Veřejné osvětlení'!J30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83</v>
      </c>
      <c r="AR96" s="123"/>
      <c r="AS96" s="124">
        <v>0</v>
      </c>
      <c r="AT96" s="125">
        <f>ROUND(SUM(AV96:AW96),2)</f>
        <v>0</v>
      </c>
      <c r="AU96" s="126">
        <f>'400 - Veřejné osvětlení'!P118</f>
        <v>0</v>
      </c>
      <c r="AV96" s="125">
        <f>'400 - Veřejné osvětlení'!J33</f>
        <v>0</v>
      </c>
      <c r="AW96" s="125">
        <f>'400 - Veřejné osvětlení'!J34</f>
        <v>0</v>
      </c>
      <c r="AX96" s="125">
        <f>'400 - Veřejné osvětlení'!J35</f>
        <v>0</v>
      </c>
      <c r="AY96" s="125">
        <f>'400 - Veřejné osvětlení'!J36</f>
        <v>0</v>
      </c>
      <c r="AZ96" s="125">
        <f>'400 - Veřejné osvětlení'!F33</f>
        <v>0</v>
      </c>
      <c r="BA96" s="125">
        <f>'400 - Veřejné osvětlení'!F34</f>
        <v>0</v>
      </c>
      <c r="BB96" s="125">
        <f>'400 - Veřejné osvětlení'!F35</f>
        <v>0</v>
      </c>
      <c r="BC96" s="125">
        <f>'400 - Veřejné osvětlení'!F36</f>
        <v>0</v>
      </c>
      <c r="BD96" s="127">
        <f>'400 - Veřejné osvětlení'!F37</f>
        <v>0</v>
      </c>
      <c r="BE96" s="7"/>
      <c r="BT96" s="128" t="s">
        <v>84</v>
      </c>
      <c r="BV96" s="128" t="s">
        <v>78</v>
      </c>
      <c r="BW96" s="128" t="s">
        <v>89</v>
      </c>
      <c r="BX96" s="128" t="s">
        <v>5</v>
      </c>
      <c r="CL96" s="128" t="s">
        <v>1</v>
      </c>
      <c r="CM96" s="128" t="s">
        <v>86</v>
      </c>
    </row>
    <row r="97" s="7" customFormat="1" ht="16.5" customHeight="1">
      <c r="A97" s="116" t="s">
        <v>80</v>
      </c>
      <c r="B97" s="117"/>
      <c r="C97" s="118"/>
      <c r="D97" s="119" t="s">
        <v>90</v>
      </c>
      <c r="E97" s="119"/>
      <c r="F97" s="119"/>
      <c r="G97" s="119"/>
      <c r="H97" s="119"/>
      <c r="I97" s="120"/>
      <c r="J97" s="119" t="s">
        <v>91</v>
      </c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21">
        <f>'OST - Ostatní a vedlejší ...'!J30</f>
        <v>0</v>
      </c>
      <c r="AH97" s="120"/>
      <c r="AI97" s="120"/>
      <c r="AJ97" s="120"/>
      <c r="AK97" s="120"/>
      <c r="AL97" s="120"/>
      <c r="AM97" s="120"/>
      <c r="AN97" s="121">
        <f>SUM(AG97,AT97)</f>
        <v>0</v>
      </c>
      <c r="AO97" s="120"/>
      <c r="AP97" s="120"/>
      <c r="AQ97" s="122" t="s">
        <v>83</v>
      </c>
      <c r="AR97" s="123"/>
      <c r="AS97" s="129">
        <v>0</v>
      </c>
      <c r="AT97" s="130">
        <f>ROUND(SUM(AV97:AW97),2)</f>
        <v>0</v>
      </c>
      <c r="AU97" s="131">
        <f>'OST - Ostatní a vedlejší ...'!P119</f>
        <v>0</v>
      </c>
      <c r="AV97" s="130">
        <f>'OST - Ostatní a vedlejší ...'!J33</f>
        <v>0</v>
      </c>
      <c r="AW97" s="130">
        <f>'OST - Ostatní a vedlejší ...'!J34</f>
        <v>0</v>
      </c>
      <c r="AX97" s="130">
        <f>'OST - Ostatní a vedlejší ...'!J35</f>
        <v>0</v>
      </c>
      <c r="AY97" s="130">
        <f>'OST - Ostatní a vedlejší ...'!J36</f>
        <v>0</v>
      </c>
      <c r="AZ97" s="130">
        <f>'OST - Ostatní a vedlejší ...'!F33</f>
        <v>0</v>
      </c>
      <c r="BA97" s="130">
        <f>'OST - Ostatní a vedlejší ...'!F34</f>
        <v>0</v>
      </c>
      <c r="BB97" s="130">
        <f>'OST - Ostatní a vedlejší ...'!F35</f>
        <v>0</v>
      </c>
      <c r="BC97" s="130">
        <f>'OST - Ostatní a vedlejší ...'!F36</f>
        <v>0</v>
      </c>
      <c r="BD97" s="132">
        <f>'OST - Ostatní a vedlejší ...'!F37</f>
        <v>0</v>
      </c>
      <c r="BE97" s="7"/>
      <c r="BT97" s="128" t="s">
        <v>84</v>
      </c>
      <c r="BV97" s="128" t="s">
        <v>78</v>
      </c>
      <c r="BW97" s="128" t="s">
        <v>92</v>
      </c>
      <c r="BX97" s="128" t="s">
        <v>5</v>
      </c>
      <c r="CL97" s="128" t="s">
        <v>1</v>
      </c>
      <c r="CM97" s="128" t="s">
        <v>86</v>
      </c>
    </row>
    <row r="98" s="2" customFormat="1" ht="30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41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  <row r="99" s="2" customFormat="1" ht="6.96" customHeight="1">
      <c r="A99" s="35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41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</sheetData>
  <sheetProtection sheet="1" formatColumns="0" formatRows="0" objects="1" scenarios="1" spinCount="100000" saltValue="rHJOh029n3FN4uNcCvYYSzS3LugHIJ1/ij1sNtwaj0ZSBWb6ECOgPf++QTTx4ZJW1aaxjM9J3uIsJMZ9jW8MMg==" hashValue="yiiQqb4jQAoSNwUN2qzHRgH4twz6UHt9Roi8406H+Z0COzytMWBU5RhJooWlEW1MsClm1bMoHx/U4gqSjxKWhw==" algorithmName="SHA-512" password="CC35"/>
  <mergeCells count="50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100 - Objekty pozemních k...'!C2" display="/"/>
    <hyperlink ref="A96" location="'400 - Veřejné osvětlení'!C2" display="/"/>
    <hyperlink ref="A97" location="'OST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85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86</v>
      </c>
    </row>
    <row r="4" hidden="1" s="1" customFormat="1" ht="24.96" customHeight="1">
      <c r="B4" s="17"/>
      <c r="D4" s="135" t="s">
        <v>93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16.5" customHeight="1">
      <c r="B7" s="17"/>
      <c r="E7" s="138" t="str">
        <f>'Rekapitulace stavby'!K6</f>
        <v>Stavební úpravy ul. Na Hrázi, Beroun Etapa 1 (Lužní - V Dolině)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94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95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27. 1. 2026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31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35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36</v>
      </c>
      <c r="E30" s="35"/>
      <c r="F30" s="35"/>
      <c r="G30" s="35"/>
      <c r="H30" s="35"/>
      <c r="I30" s="35"/>
      <c r="J30" s="148">
        <f>ROUND(J126,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38</v>
      </c>
      <c r="G32" s="35"/>
      <c r="H32" s="35"/>
      <c r="I32" s="149" t="s">
        <v>37</v>
      </c>
      <c r="J32" s="149" t="s">
        <v>39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40</v>
      </c>
      <c r="E33" s="137" t="s">
        <v>41</v>
      </c>
      <c r="F33" s="151">
        <f>ROUND((SUM(BE126:BE231)),  2)</f>
        <v>0</v>
      </c>
      <c r="G33" s="35"/>
      <c r="H33" s="35"/>
      <c r="I33" s="152">
        <v>0.20999999999999999</v>
      </c>
      <c r="J33" s="151">
        <f>ROUND(((SUM(BE126:BE231))*I33),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42</v>
      </c>
      <c r="F34" s="151">
        <f>ROUND((SUM(BF126:BF231)),  2)</f>
        <v>0</v>
      </c>
      <c r="G34" s="35"/>
      <c r="H34" s="35"/>
      <c r="I34" s="152">
        <v>0.12</v>
      </c>
      <c r="J34" s="151">
        <f>ROUND(((SUM(BF126:BF231))*I34),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43</v>
      </c>
      <c r="F35" s="151">
        <f>ROUND((SUM(BG126:BG231)),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44</v>
      </c>
      <c r="F36" s="151">
        <f>ROUND((SUM(BH126:BH231)),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45</v>
      </c>
      <c r="F37" s="151">
        <f>ROUND((SUM(BI126:BI231)),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46</v>
      </c>
      <c r="E39" s="155"/>
      <c r="F39" s="155"/>
      <c r="G39" s="156" t="s">
        <v>47</v>
      </c>
      <c r="H39" s="157" t="s">
        <v>48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49</v>
      </c>
      <c r="E50" s="161"/>
      <c r="F50" s="161"/>
      <c r="G50" s="160" t="s">
        <v>50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51</v>
      </c>
      <c r="E61" s="163"/>
      <c r="F61" s="164" t="s">
        <v>52</v>
      </c>
      <c r="G61" s="162" t="s">
        <v>51</v>
      </c>
      <c r="H61" s="163"/>
      <c r="I61" s="163"/>
      <c r="J61" s="165" t="s">
        <v>52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53</v>
      </c>
      <c r="E65" s="166"/>
      <c r="F65" s="166"/>
      <c r="G65" s="160" t="s">
        <v>54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51</v>
      </c>
      <c r="E76" s="163"/>
      <c r="F76" s="164" t="s">
        <v>52</v>
      </c>
      <c r="G76" s="162" t="s">
        <v>51</v>
      </c>
      <c r="H76" s="163"/>
      <c r="I76" s="163"/>
      <c r="J76" s="165" t="s">
        <v>52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Stavební úpravy ul. Na Hrázi, Beroun Etapa 1 (Lužní - V Dolině)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100 - Objekty pozemních komunikací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Beroun - ul. Na Hrázi (Lužní - V Dolině)</v>
      </c>
      <c r="G89" s="37"/>
      <c r="H89" s="37"/>
      <c r="I89" s="29" t="s">
        <v>22</v>
      </c>
      <c r="J89" s="76" t="str">
        <f>IF(J12="","",J12)</f>
        <v>27. 1. 2026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Beroun</v>
      </c>
      <c r="G91" s="37"/>
      <c r="H91" s="37"/>
      <c r="I91" s="29" t="s">
        <v>30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TIMAO s.r.o.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97</v>
      </c>
      <c r="D94" s="173"/>
      <c r="E94" s="173"/>
      <c r="F94" s="173"/>
      <c r="G94" s="173"/>
      <c r="H94" s="173"/>
      <c r="I94" s="173"/>
      <c r="J94" s="174" t="s">
        <v>98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99</v>
      </c>
      <c r="D96" s="37"/>
      <c r="E96" s="37"/>
      <c r="F96" s="37"/>
      <c r="G96" s="37"/>
      <c r="H96" s="37"/>
      <c r="I96" s="37"/>
      <c r="J96" s="107">
        <f>J126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100</v>
      </c>
    </row>
    <row r="97" s="9" customFormat="1" ht="24.96" customHeight="1">
      <c r="A97" s="9"/>
      <c r="B97" s="176"/>
      <c r="C97" s="177"/>
      <c r="D97" s="178" t="s">
        <v>101</v>
      </c>
      <c r="E97" s="179"/>
      <c r="F97" s="179"/>
      <c r="G97" s="179"/>
      <c r="H97" s="179"/>
      <c r="I97" s="179"/>
      <c r="J97" s="180">
        <f>J127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102</v>
      </c>
      <c r="E98" s="185"/>
      <c r="F98" s="185"/>
      <c r="G98" s="185"/>
      <c r="H98" s="185"/>
      <c r="I98" s="185"/>
      <c r="J98" s="186">
        <f>J128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103</v>
      </c>
      <c r="E99" s="185"/>
      <c r="F99" s="185"/>
      <c r="G99" s="185"/>
      <c r="H99" s="185"/>
      <c r="I99" s="185"/>
      <c r="J99" s="186">
        <f>J156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2"/>
      <c r="C100" s="183"/>
      <c r="D100" s="184" t="s">
        <v>104</v>
      </c>
      <c r="E100" s="185"/>
      <c r="F100" s="185"/>
      <c r="G100" s="185"/>
      <c r="H100" s="185"/>
      <c r="I100" s="185"/>
      <c r="J100" s="186">
        <f>J161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2"/>
      <c r="C101" s="183"/>
      <c r="D101" s="184" t="s">
        <v>105</v>
      </c>
      <c r="E101" s="185"/>
      <c r="F101" s="185"/>
      <c r="G101" s="185"/>
      <c r="H101" s="185"/>
      <c r="I101" s="185"/>
      <c r="J101" s="186">
        <f>J187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106</v>
      </c>
      <c r="E102" s="185"/>
      <c r="F102" s="185"/>
      <c r="G102" s="185"/>
      <c r="H102" s="185"/>
      <c r="I102" s="185"/>
      <c r="J102" s="186">
        <f>J190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2"/>
      <c r="C103" s="183"/>
      <c r="D103" s="184" t="s">
        <v>107</v>
      </c>
      <c r="E103" s="185"/>
      <c r="F103" s="185"/>
      <c r="G103" s="185"/>
      <c r="H103" s="185"/>
      <c r="I103" s="185"/>
      <c r="J103" s="186">
        <f>J218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2"/>
      <c r="C104" s="183"/>
      <c r="D104" s="184" t="s">
        <v>108</v>
      </c>
      <c r="E104" s="185"/>
      <c r="F104" s="185"/>
      <c r="G104" s="185"/>
      <c r="H104" s="185"/>
      <c r="I104" s="185"/>
      <c r="J104" s="186">
        <f>J226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6"/>
      <c r="C105" s="177"/>
      <c r="D105" s="178" t="s">
        <v>109</v>
      </c>
      <c r="E105" s="179"/>
      <c r="F105" s="179"/>
      <c r="G105" s="179"/>
      <c r="H105" s="179"/>
      <c r="I105" s="179"/>
      <c r="J105" s="180">
        <f>J228</f>
        <v>0</v>
      </c>
      <c r="K105" s="177"/>
      <c r="L105" s="18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2"/>
      <c r="C106" s="183"/>
      <c r="D106" s="184" t="s">
        <v>110</v>
      </c>
      <c r="E106" s="185"/>
      <c r="F106" s="185"/>
      <c r="G106" s="185"/>
      <c r="H106" s="185"/>
      <c r="I106" s="185"/>
      <c r="J106" s="186">
        <f>J229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6.96" customHeight="1">
      <c r="A108" s="35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="2" customFormat="1" ht="6.96" customHeight="1">
      <c r="A112" s="35"/>
      <c r="B112" s="65"/>
      <c r="C112" s="66"/>
      <c r="D112" s="66"/>
      <c r="E112" s="66"/>
      <c r="F112" s="66"/>
      <c r="G112" s="66"/>
      <c r="H112" s="66"/>
      <c r="I112" s="66"/>
      <c r="J112" s="66"/>
      <c r="K112" s="66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4.96" customHeight="1">
      <c r="A113" s="35"/>
      <c r="B113" s="36"/>
      <c r="C113" s="20" t="s">
        <v>111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16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171" t="str">
        <f>E7</f>
        <v>Stavební úpravy ul. Na Hrázi, Beroun Etapa 1 (Lužní - V Dolině)</v>
      </c>
      <c r="F116" s="29"/>
      <c r="G116" s="29"/>
      <c r="H116" s="29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94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73" t="str">
        <f>E9</f>
        <v>100 - Objekty pozemních komunikací</v>
      </c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20</v>
      </c>
      <c r="D120" s="37"/>
      <c r="E120" s="37"/>
      <c r="F120" s="24" t="str">
        <f>F12</f>
        <v>Beroun - ul. Na Hrázi (Lužní - V Dolině)</v>
      </c>
      <c r="G120" s="37"/>
      <c r="H120" s="37"/>
      <c r="I120" s="29" t="s">
        <v>22</v>
      </c>
      <c r="J120" s="76" t="str">
        <f>IF(J12="","",J12)</f>
        <v>27. 1. 2026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24</v>
      </c>
      <c r="D122" s="37"/>
      <c r="E122" s="37"/>
      <c r="F122" s="24" t="str">
        <f>E15</f>
        <v>Město Beroun</v>
      </c>
      <c r="G122" s="37"/>
      <c r="H122" s="37"/>
      <c r="I122" s="29" t="s">
        <v>30</v>
      </c>
      <c r="J122" s="33" t="str">
        <f>E21</f>
        <v>TIMAO s.r.o.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28</v>
      </c>
      <c r="D123" s="37"/>
      <c r="E123" s="37"/>
      <c r="F123" s="24" t="str">
        <f>IF(E18="","",E18)</f>
        <v>Vyplň údaj</v>
      </c>
      <c r="G123" s="37"/>
      <c r="H123" s="37"/>
      <c r="I123" s="29" t="s">
        <v>33</v>
      </c>
      <c r="J123" s="33" t="str">
        <f>E24</f>
        <v>TIMAO s.r.o.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0.32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11" customFormat="1" ht="29.28" customHeight="1">
      <c r="A125" s="188"/>
      <c r="B125" s="189"/>
      <c r="C125" s="190" t="s">
        <v>112</v>
      </c>
      <c r="D125" s="191" t="s">
        <v>61</v>
      </c>
      <c r="E125" s="191" t="s">
        <v>57</v>
      </c>
      <c r="F125" s="191" t="s">
        <v>58</v>
      </c>
      <c r="G125" s="191" t="s">
        <v>113</v>
      </c>
      <c r="H125" s="191" t="s">
        <v>114</v>
      </c>
      <c r="I125" s="191" t="s">
        <v>115</v>
      </c>
      <c r="J125" s="191" t="s">
        <v>98</v>
      </c>
      <c r="K125" s="192" t="s">
        <v>116</v>
      </c>
      <c r="L125" s="193"/>
      <c r="M125" s="97" t="s">
        <v>1</v>
      </c>
      <c r="N125" s="98" t="s">
        <v>40</v>
      </c>
      <c r="O125" s="98" t="s">
        <v>117</v>
      </c>
      <c r="P125" s="98" t="s">
        <v>118</v>
      </c>
      <c r="Q125" s="98" t="s">
        <v>119</v>
      </c>
      <c r="R125" s="98" t="s">
        <v>120</v>
      </c>
      <c r="S125" s="98" t="s">
        <v>121</v>
      </c>
      <c r="T125" s="99" t="s">
        <v>122</v>
      </c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</row>
    <row r="126" s="2" customFormat="1" ht="22.8" customHeight="1">
      <c r="A126" s="35"/>
      <c r="B126" s="36"/>
      <c r="C126" s="104" t="s">
        <v>123</v>
      </c>
      <c r="D126" s="37"/>
      <c r="E126" s="37"/>
      <c r="F126" s="37"/>
      <c r="G126" s="37"/>
      <c r="H126" s="37"/>
      <c r="I126" s="37"/>
      <c r="J126" s="194">
        <f>BK126</f>
        <v>0</v>
      </c>
      <c r="K126" s="37"/>
      <c r="L126" s="41"/>
      <c r="M126" s="100"/>
      <c r="N126" s="195"/>
      <c r="O126" s="101"/>
      <c r="P126" s="196">
        <f>P127+P228</f>
        <v>0</v>
      </c>
      <c r="Q126" s="101"/>
      <c r="R126" s="196">
        <f>R127+R228</f>
        <v>2553.8582627000001</v>
      </c>
      <c r="S126" s="101"/>
      <c r="T126" s="197">
        <f>T127+T228</f>
        <v>2961.2872399999997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75</v>
      </c>
      <c r="AU126" s="14" t="s">
        <v>100</v>
      </c>
      <c r="BK126" s="198">
        <f>BK127+BK228</f>
        <v>0</v>
      </c>
    </row>
    <row r="127" s="12" customFormat="1" ht="25.92" customHeight="1">
      <c r="A127" s="12"/>
      <c r="B127" s="199"/>
      <c r="C127" s="200"/>
      <c r="D127" s="201" t="s">
        <v>75</v>
      </c>
      <c r="E127" s="202" t="s">
        <v>124</v>
      </c>
      <c r="F127" s="202" t="s">
        <v>125</v>
      </c>
      <c r="G127" s="200"/>
      <c r="H127" s="200"/>
      <c r="I127" s="203"/>
      <c r="J127" s="204">
        <f>BK127</f>
        <v>0</v>
      </c>
      <c r="K127" s="200"/>
      <c r="L127" s="205"/>
      <c r="M127" s="206"/>
      <c r="N127" s="207"/>
      <c r="O127" s="207"/>
      <c r="P127" s="208">
        <f>P128+P156+P161+P187+P190+P218+P226</f>
        <v>0</v>
      </c>
      <c r="Q127" s="207"/>
      <c r="R127" s="208">
        <f>R128+R156+R161+R187+R190+R218+R226</f>
        <v>2553.4877557</v>
      </c>
      <c r="S127" s="207"/>
      <c r="T127" s="209">
        <f>T128+T156+T161+T187+T190+T218+T226</f>
        <v>2961.2872399999997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0" t="s">
        <v>84</v>
      </c>
      <c r="AT127" s="211" t="s">
        <v>75</v>
      </c>
      <c r="AU127" s="211" t="s">
        <v>76</v>
      </c>
      <c r="AY127" s="210" t="s">
        <v>126</v>
      </c>
      <c r="BK127" s="212">
        <f>BK128+BK156+BK161+BK187+BK190+BK218+BK226</f>
        <v>0</v>
      </c>
    </row>
    <row r="128" s="12" customFormat="1" ht="22.8" customHeight="1">
      <c r="A128" s="12"/>
      <c r="B128" s="199"/>
      <c r="C128" s="200"/>
      <c r="D128" s="201" t="s">
        <v>75</v>
      </c>
      <c r="E128" s="213" t="s">
        <v>84</v>
      </c>
      <c r="F128" s="213" t="s">
        <v>127</v>
      </c>
      <c r="G128" s="200"/>
      <c r="H128" s="200"/>
      <c r="I128" s="203"/>
      <c r="J128" s="214">
        <f>BK128</f>
        <v>0</v>
      </c>
      <c r="K128" s="200"/>
      <c r="L128" s="205"/>
      <c r="M128" s="206"/>
      <c r="N128" s="207"/>
      <c r="O128" s="207"/>
      <c r="P128" s="208">
        <f>SUM(P129:P155)</f>
        <v>0</v>
      </c>
      <c r="Q128" s="207"/>
      <c r="R128" s="208">
        <f>SUM(R129:R155)</f>
        <v>174.93029999999999</v>
      </c>
      <c r="S128" s="207"/>
      <c r="T128" s="209">
        <f>SUM(T129:T155)</f>
        <v>2947.0672399999994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0" t="s">
        <v>84</v>
      </c>
      <c r="AT128" s="211" t="s">
        <v>75</v>
      </c>
      <c r="AU128" s="211" t="s">
        <v>84</v>
      </c>
      <c r="AY128" s="210" t="s">
        <v>126</v>
      </c>
      <c r="BK128" s="212">
        <f>SUM(BK129:BK155)</f>
        <v>0</v>
      </c>
    </row>
    <row r="129" s="2" customFormat="1" ht="24.15" customHeight="1">
      <c r="A129" s="35"/>
      <c r="B129" s="36"/>
      <c r="C129" s="215" t="s">
        <v>128</v>
      </c>
      <c r="D129" s="215" t="s">
        <v>129</v>
      </c>
      <c r="E129" s="216" t="s">
        <v>130</v>
      </c>
      <c r="F129" s="217" t="s">
        <v>131</v>
      </c>
      <c r="G129" s="218" t="s">
        <v>132</v>
      </c>
      <c r="H129" s="219">
        <v>9.6199999999999992</v>
      </c>
      <c r="I129" s="220"/>
      <c r="J129" s="221">
        <f>ROUND(I129*H129,2)</f>
        <v>0</v>
      </c>
      <c r="K129" s="217" t="s">
        <v>133</v>
      </c>
      <c r="L129" s="41"/>
      <c r="M129" s="222" t="s">
        <v>1</v>
      </c>
      <c r="N129" s="223" t="s">
        <v>41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0.41699999999999998</v>
      </c>
      <c r="T129" s="225">
        <f>S129*H129</f>
        <v>4.0115399999999992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134</v>
      </c>
      <c r="AT129" s="226" t="s">
        <v>129</v>
      </c>
      <c r="AU129" s="226" t="s">
        <v>86</v>
      </c>
      <c r="AY129" s="14" t="s">
        <v>126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84</v>
      </c>
      <c r="BK129" s="227">
        <f>ROUND(I129*H129,2)</f>
        <v>0</v>
      </c>
      <c r="BL129" s="14" t="s">
        <v>134</v>
      </c>
      <c r="BM129" s="226" t="s">
        <v>135</v>
      </c>
    </row>
    <row r="130" s="2" customFormat="1" ht="33" customHeight="1">
      <c r="A130" s="35"/>
      <c r="B130" s="36"/>
      <c r="C130" s="215" t="s">
        <v>136</v>
      </c>
      <c r="D130" s="215" t="s">
        <v>129</v>
      </c>
      <c r="E130" s="216" t="s">
        <v>137</v>
      </c>
      <c r="F130" s="217" t="s">
        <v>138</v>
      </c>
      <c r="G130" s="218" t="s">
        <v>132</v>
      </c>
      <c r="H130" s="219">
        <v>20.559999999999999</v>
      </c>
      <c r="I130" s="220"/>
      <c r="J130" s="221">
        <f>ROUND(I130*H130,2)</f>
        <v>0</v>
      </c>
      <c r="K130" s="217" t="s">
        <v>133</v>
      </c>
      <c r="L130" s="41"/>
      <c r="M130" s="222" t="s">
        <v>1</v>
      </c>
      <c r="N130" s="223" t="s">
        <v>41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0.26000000000000001</v>
      </c>
      <c r="T130" s="225">
        <f>S130*H130</f>
        <v>5.3456000000000001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134</v>
      </c>
      <c r="AT130" s="226" t="s">
        <v>129</v>
      </c>
      <c r="AU130" s="226" t="s">
        <v>86</v>
      </c>
      <c r="AY130" s="14" t="s">
        <v>126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84</v>
      </c>
      <c r="BK130" s="227">
        <f>ROUND(I130*H130,2)</f>
        <v>0</v>
      </c>
      <c r="BL130" s="14" t="s">
        <v>134</v>
      </c>
      <c r="BM130" s="226" t="s">
        <v>139</v>
      </c>
    </row>
    <row r="131" s="2" customFormat="1" ht="24.15" customHeight="1">
      <c r="A131" s="35"/>
      <c r="B131" s="36"/>
      <c r="C131" s="215" t="s">
        <v>140</v>
      </c>
      <c r="D131" s="215" t="s">
        <v>129</v>
      </c>
      <c r="E131" s="216" t="s">
        <v>141</v>
      </c>
      <c r="F131" s="217" t="s">
        <v>142</v>
      </c>
      <c r="G131" s="218" t="s">
        <v>132</v>
      </c>
      <c r="H131" s="219">
        <v>13.85</v>
      </c>
      <c r="I131" s="220"/>
      <c r="J131" s="221">
        <f>ROUND(I131*H131,2)</f>
        <v>0</v>
      </c>
      <c r="K131" s="217" t="s">
        <v>133</v>
      </c>
      <c r="L131" s="41"/>
      <c r="M131" s="222" t="s">
        <v>1</v>
      </c>
      <c r="N131" s="223" t="s">
        <v>41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0.29499999999999998</v>
      </c>
      <c r="T131" s="225">
        <f>S131*H131</f>
        <v>4.08575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134</v>
      </c>
      <c r="AT131" s="226" t="s">
        <v>129</v>
      </c>
      <c r="AU131" s="226" t="s">
        <v>86</v>
      </c>
      <c r="AY131" s="14" t="s">
        <v>126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84</v>
      </c>
      <c r="BK131" s="227">
        <f>ROUND(I131*H131,2)</f>
        <v>0</v>
      </c>
      <c r="BL131" s="14" t="s">
        <v>134</v>
      </c>
      <c r="BM131" s="226" t="s">
        <v>143</v>
      </c>
    </row>
    <row r="132" s="2" customFormat="1" ht="24.15" customHeight="1">
      <c r="A132" s="35"/>
      <c r="B132" s="36"/>
      <c r="C132" s="215" t="s">
        <v>86</v>
      </c>
      <c r="D132" s="215" t="s">
        <v>129</v>
      </c>
      <c r="E132" s="216" t="s">
        <v>144</v>
      </c>
      <c r="F132" s="217" t="s">
        <v>145</v>
      </c>
      <c r="G132" s="218" t="s">
        <v>132</v>
      </c>
      <c r="H132" s="219">
        <v>3301.3000000000002</v>
      </c>
      <c r="I132" s="220"/>
      <c r="J132" s="221">
        <f>ROUND(I132*H132,2)</f>
        <v>0</v>
      </c>
      <c r="K132" s="217" t="s">
        <v>133</v>
      </c>
      <c r="L132" s="41"/>
      <c r="M132" s="222" t="s">
        <v>1</v>
      </c>
      <c r="N132" s="223" t="s">
        <v>41</v>
      </c>
      <c r="O132" s="88"/>
      <c r="P132" s="224">
        <f>O132*H132</f>
        <v>0</v>
      </c>
      <c r="Q132" s="224">
        <v>0</v>
      </c>
      <c r="R132" s="224">
        <f>Q132*H132</f>
        <v>0</v>
      </c>
      <c r="S132" s="224">
        <v>0.316</v>
      </c>
      <c r="T132" s="225">
        <f>S132*H132</f>
        <v>1043.2108000000001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134</v>
      </c>
      <c r="AT132" s="226" t="s">
        <v>129</v>
      </c>
      <c r="AU132" s="226" t="s">
        <v>86</v>
      </c>
      <c r="AY132" s="14" t="s">
        <v>126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84</v>
      </c>
      <c r="BK132" s="227">
        <f>ROUND(I132*H132,2)</f>
        <v>0</v>
      </c>
      <c r="BL132" s="14" t="s">
        <v>134</v>
      </c>
      <c r="BM132" s="226" t="s">
        <v>146</v>
      </c>
    </row>
    <row r="133" s="2" customFormat="1" ht="24.15" customHeight="1">
      <c r="A133" s="35"/>
      <c r="B133" s="36"/>
      <c r="C133" s="215" t="s">
        <v>8</v>
      </c>
      <c r="D133" s="215" t="s">
        <v>129</v>
      </c>
      <c r="E133" s="216" t="s">
        <v>147</v>
      </c>
      <c r="F133" s="217" t="s">
        <v>148</v>
      </c>
      <c r="G133" s="218" t="s">
        <v>132</v>
      </c>
      <c r="H133" s="219">
        <v>2365.4000000000001</v>
      </c>
      <c r="I133" s="220"/>
      <c r="J133" s="221">
        <f>ROUND(I133*H133,2)</f>
        <v>0</v>
      </c>
      <c r="K133" s="217" t="s">
        <v>133</v>
      </c>
      <c r="L133" s="41"/>
      <c r="M133" s="222" t="s">
        <v>1</v>
      </c>
      <c r="N133" s="223" t="s">
        <v>41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0.28999999999999998</v>
      </c>
      <c r="T133" s="225">
        <f>S133*H133</f>
        <v>685.96600000000001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134</v>
      </c>
      <c r="AT133" s="226" t="s">
        <v>129</v>
      </c>
      <c r="AU133" s="226" t="s">
        <v>86</v>
      </c>
      <c r="AY133" s="14" t="s">
        <v>126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84</v>
      </c>
      <c r="BK133" s="227">
        <f>ROUND(I133*H133,2)</f>
        <v>0</v>
      </c>
      <c r="BL133" s="14" t="s">
        <v>134</v>
      </c>
      <c r="BM133" s="226" t="s">
        <v>149</v>
      </c>
    </row>
    <row r="134" s="2" customFormat="1" ht="24.15" customHeight="1">
      <c r="A134" s="35"/>
      <c r="B134" s="36"/>
      <c r="C134" s="215" t="s">
        <v>150</v>
      </c>
      <c r="D134" s="215" t="s">
        <v>129</v>
      </c>
      <c r="E134" s="216" t="s">
        <v>151</v>
      </c>
      <c r="F134" s="217" t="s">
        <v>152</v>
      </c>
      <c r="G134" s="218" t="s">
        <v>132</v>
      </c>
      <c r="H134" s="219">
        <v>2641.5999999999999</v>
      </c>
      <c r="I134" s="220"/>
      <c r="J134" s="221">
        <f>ROUND(I134*H134,2)</f>
        <v>0</v>
      </c>
      <c r="K134" s="217" t="s">
        <v>133</v>
      </c>
      <c r="L134" s="41"/>
      <c r="M134" s="222" t="s">
        <v>1</v>
      </c>
      <c r="N134" s="223" t="s">
        <v>41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0.44</v>
      </c>
      <c r="T134" s="225">
        <f>S134*H134</f>
        <v>1162.3039999999999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134</v>
      </c>
      <c r="AT134" s="226" t="s">
        <v>129</v>
      </c>
      <c r="AU134" s="226" t="s">
        <v>86</v>
      </c>
      <c r="AY134" s="14" t="s">
        <v>126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84</v>
      </c>
      <c r="BK134" s="227">
        <f>ROUND(I134*H134,2)</f>
        <v>0</v>
      </c>
      <c r="BL134" s="14" t="s">
        <v>134</v>
      </c>
      <c r="BM134" s="226" t="s">
        <v>153</v>
      </c>
    </row>
    <row r="135" s="2" customFormat="1" ht="24.15" customHeight="1">
      <c r="A135" s="35"/>
      <c r="B135" s="36"/>
      <c r="C135" s="215" t="s">
        <v>134</v>
      </c>
      <c r="D135" s="215" t="s">
        <v>129</v>
      </c>
      <c r="E135" s="216" t="s">
        <v>154</v>
      </c>
      <c r="F135" s="217" t="s">
        <v>155</v>
      </c>
      <c r="G135" s="218" t="s">
        <v>132</v>
      </c>
      <c r="H135" s="219">
        <v>13.67</v>
      </c>
      <c r="I135" s="220"/>
      <c r="J135" s="221">
        <f>ROUND(I135*H135,2)</f>
        <v>0</v>
      </c>
      <c r="K135" s="217" t="s">
        <v>133</v>
      </c>
      <c r="L135" s="41"/>
      <c r="M135" s="222" t="s">
        <v>1</v>
      </c>
      <c r="N135" s="223" t="s">
        <v>41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0.625</v>
      </c>
      <c r="T135" s="225">
        <f>S135*H135</f>
        <v>8.5437499999999993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134</v>
      </c>
      <c r="AT135" s="226" t="s">
        <v>129</v>
      </c>
      <c r="AU135" s="226" t="s">
        <v>86</v>
      </c>
      <c r="AY135" s="14" t="s">
        <v>126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84</v>
      </c>
      <c r="BK135" s="227">
        <f>ROUND(I135*H135,2)</f>
        <v>0</v>
      </c>
      <c r="BL135" s="14" t="s">
        <v>134</v>
      </c>
      <c r="BM135" s="226" t="s">
        <v>156</v>
      </c>
    </row>
    <row r="136" s="2" customFormat="1" ht="24.15" customHeight="1">
      <c r="A136" s="35"/>
      <c r="B136" s="36"/>
      <c r="C136" s="215" t="s">
        <v>157</v>
      </c>
      <c r="D136" s="215" t="s">
        <v>129</v>
      </c>
      <c r="E136" s="216" t="s">
        <v>158</v>
      </c>
      <c r="F136" s="217" t="s">
        <v>159</v>
      </c>
      <c r="G136" s="218" t="s">
        <v>132</v>
      </c>
      <c r="H136" s="219">
        <v>24.59</v>
      </c>
      <c r="I136" s="220"/>
      <c r="J136" s="221">
        <f>ROUND(I136*H136,2)</f>
        <v>0</v>
      </c>
      <c r="K136" s="217" t="s">
        <v>133</v>
      </c>
      <c r="L136" s="41"/>
      <c r="M136" s="222" t="s">
        <v>1</v>
      </c>
      <c r="N136" s="223" t="s">
        <v>41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0.22</v>
      </c>
      <c r="T136" s="225">
        <f>S136*H136</f>
        <v>5.4097999999999997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134</v>
      </c>
      <c r="AT136" s="226" t="s">
        <v>129</v>
      </c>
      <c r="AU136" s="226" t="s">
        <v>86</v>
      </c>
      <c r="AY136" s="14" t="s">
        <v>126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84</v>
      </c>
      <c r="BK136" s="227">
        <f>ROUND(I136*H136,2)</f>
        <v>0</v>
      </c>
      <c r="BL136" s="14" t="s">
        <v>134</v>
      </c>
      <c r="BM136" s="226" t="s">
        <v>160</v>
      </c>
    </row>
    <row r="137" s="2" customFormat="1" ht="16.5" customHeight="1">
      <c r="A137" s="35"/>
      <c r="B137" s="36"/>
      <c r="C137" s="215" t="s">
        <v>161</v>
      </c>
      <c r="D137" s="215" t="s">
        <v>129</v>
      </c>
      <c r="E137" s="216" t="s">
        <v>162</v>
      </c>
      <c r="F137" s="217" t="s">
        <v>163</v>
      </c>
      <c r="G137" s="218" t="s">
        <v>164</v>
      </c>
      <c r="H137" s="219">
        <v>24</v>
      </c>
      <c r="I137" s="220"/>
      <c r="J137" s="221">
        <f>ROUND(I137*H137,2)</f>
        <v>0</v>
      </c>
      <c r="K137" s="217" t="s">
        <v>165</v>
      </c>
      <c r="L137" s="41"/>
      <c r="M137" s="222" t="s">
        <v>1</v>
      </c>
      <c r="N137" s="223" t="s">
        <v>41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0.23000000000000001</v>
      </c>
      <c r="T137" s="225">
        <f>S137*H137</f>
        <v>5.5200000000000005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134</v>
      </c>
      <c r="AT137" s="226" t="s">
        <v>129</v>
      </c>
      <c r="AU137" s="226" t="s">
        <v>86</v>
      </c>
      <c r="AY137" s="14" t="s">
        <v>126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84</v>
      </c>
      <c r="BK137" s="227">
        <f>ROUND(I137*H137,2)</f>
        <v>0</v>
      </c>
      <c r="BL137" s="14" t="s">
        <v>134</v>
      </c>
      <c r="BM137" s="226" t="s">
        <v>166</v>
      </c>
    </row>
    <row r="138" s="2" customFormat="1" ht="16.5" customHeight="1">
      <c r="A138" s="35"/>
      <c r="B138" s="36"/>
      <c r="C138" s="215" t="s">
        <v>167</v>
      </c>
      <c r="D138" s="215" t="s">
        <v>129</v>
      </c>
      <c r="E138" s="216" t="s">
        <v>168</v>
      </c>
      <c r="F138" s="217" t="s">
        <v>169</v>
      </c>
      <c r="G138" s="218" t="s">
        <v>164</v>
      </c>
      <c r="H138" s="219">
        <v>75</v>
      </c>
      <c r="I138" s="220"/>
      <c r="J138" s="221">
        <f>ROUND(I138*H138,2)</f>
        <v>0</v>
      </c>
      <c r="K138" s="217" t="s">
        <v>133</v>
      </c>
      <c r="L138" s="41"/>
      <c r="M138" s="222" t="s">
        <v>1</v>
      </c>
      <c r="N138" s="223" t="s">
        <v>41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0.28999999999999998</v>
      </c>
      <c r="T138" s="225">
        <f>S138*H138</f>
        <v>21.75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134</v>
      </c>
      <c r="AT138" s="226" t="s">
        <v>129</v>
      </c>
      <c r="AU138" s="226" t="s">
        <v>86</v>
      </c>
      <c r="AY138" s="14" t="s">
        <v>126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84</v>
      </c>
      <c r="BK138" s="227">
        <f>ROUND(I138*H138,2)</f>
        <v>0</v>
      </c>
      <c r="BL138" s="14" t="s">
        <v>134</v>
      </c>
      <c r="BM138" s="226" t="s">
        <v>170</v>
      </c>
    </row>
    <row r="139" s="2" customFormat="1" ht="16.5" customHeight="1">
      <c r="A139" s="35"/>
      <c r="B139" s="36"/>
      <c r="C139" s="215" t="s">
        <v>171</v>
      </c>
      <c r="D139" s="215" t="s">
        <v>129</v>
      </c>
      <c r="E139" s="216" t="s">
        <v>172</v>
      </c>
      <c r="F139" s="217" t="s">
        <v>173</v>
      </c>
      <c r="G139" s="218" t="s">
        <v>164</v>
      </c>
      <c r="H139" s="219">
        <v>8</v>
      </c>
      <c r="I139" s="220"/>
      <c r="J139" s="221">
        <f>ROUND(I139*H139,2)</f>
        <v>0</v>
      </c>
      <c r="K139" s="217" t="s">
        <v>165</v>
      </c>
      <c r="L139" s="41"/>
      <c r="M139" s="222" t="s">
        <v>1</v>
      </c>
      <c r="N139" s="223" t="s">
        <v>41</v>
      </c>
      <c r="O139" s="88"/>
      <c r="P139" s="224">
        <f>O139*H139</f>
        <v>0</v>
      </c>
      <c r="Q139" s="224">
        <v>0</v>
      </c>
      <c r="R139" s="224">
        <f>Q139*H139</f>
        <v>0</v>
      </c>
      <c r="S139" s="224">
        <v>0.11500000000000001</v>
      </c>
      <c r="T139" s="225">
        <f>S139*H139</f>
        <v>0.92000000000000004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134</v>
      </c>
      <c r="AT139" s="226" t="s">
        <v>129</v>
      </c>
      <c r="AU139" s="226" t="s">
        <v>86</v>
      </c>
      <c r="AY139" s="14" t="s">
        <v>126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84</v>
      </c>
      <c r="BK139" s="227">
        <f>ROUND(I139*H139,2)</f>
        <v>0</v>
      </c>
      <c r="BL139" s="14" t="s">
        <v>134</v>
      </c>
      <c r="BM139" s="226" t="s">
        <v>174</v>
      </c>
    </row>
    <row r="140" s="2" customFormat="1" ht="16.5" customHeight="1">
      <c r="A140" s="35"/>
      <c r="B140" s="36"/>
      <c r="C140" s="215" t="s">
        <v>175</v>
      </c>
      <c r="D140" s="215" t="s">
        <v>129</v>
      </c>
      <c r="E140" s="216" t="s">
        <v>176</v>
      </c>
      <c r="F140" s="217" t="s">
        <v>177</v>
      </c>
      <c r="G140" s="218" t="s">
        <v>132</v>
      </c>
      <c r="H140" s="219">
        <v>951.12400000000002</v>
      </c>
      <c r="I140" s="220"/>
      <c r="J140" s="221">
        <f>ROUND(I140*H140,2)</f>
        <v>0</v>
      </c>
      <c r="K140" s="217" t="s">
        <v>133</v>
      </c>
      <c r="L140" s="41"/>
      <c r="M140" s="222" t="s">
        <v>1</v>
      </c>
      <c r="N140" s="223" t="s">
        <v>41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134</v>
      </c>
      <c r="AT140" s="226" t="s">
        <v>129</v>
      </c>
      <c r="AU140" s="226" t="s">
        <v>86</v>
      </c>
      <c r="AY140" s="14" t="s">
        <v>126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84</v>
      </c>
      <c r="BK140" s="227">
        <f>ROUND(I140*H140,2)</f>
        <v>0</v>
      </c>
      <c r="BL140" s="14" t="s">
        <v>134</v>
      </c>
      <c r="BM140" s="226" t="s">
        <v>178</v>
      </c>
    </row>
    <row r="141" s="2" customFormat="1" ht="24.15" customHeight="1">
      <c r="A141" s="35"/>
      <c r="B141" s="36"/>
      <c r="C141" s="215" t="s">
        <v>179</v>
      </c>
      <c r="D141" s="215" t="s">
        <v>129</v>
      </c>
      <c r="E141" s="216" t="s">
        <v>180</v>
      </c>
      <c r="F141" s="217" t="s">
        <v>181</v>
      </c>
      <c r="G141" s="218" t="s">
        <v>132</v>
      </c>
      <c r="H141" s="219">
        <v>951.12400000000002</v>
      </c>
      <c r="I141" s="220"/>
      <c r="J141" s="221">
        <f>ROUND(I141*H141,2)</f>
        <v>0</v>
      </c>
      <c r="K141" s="217" t="s">
        <v>133</v>
      </c>
      <c r="L141" s="41"/>
      <c r="M141" s="222" t="s">
        <v>1</v>
      </c>
      <c r="N141" s="223" t="s">
        <v>41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134</v>
      </c>
      <c r="AT141" s="226" t="s">
        <v>129</v>
      </c>
      <c r="AU141" s="226" t="s">
        <v>86</v>
      </c>
      <c r="AY141" s="14" t="s">
        <v>126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84</v>
      </c>
      <c r="BK141" s="227">
        <f>ROUND(I141*H141,2)</f>
        <v>0</v>
      </c>
      <c r="BL141" s="14" t="s">
        <v>134</v>
      </c>
      <c r="BM141" s="226" t="s">
        <v>182</v>
      </c>
    </row>
    <row r="142" s="2" customFormat="1" ht="33" customHeight="1">
      <c r="A142" s="35"/>
      <c r="B142" s="36"/>
      <c r="C142" s="215" t="s">
        <v>81</v>
      </c>
      <c r="D142" s="215" t="s">
        <v>129</v>
      </c>
      <c r="E142" s="216" t="s">
        <v>183</v>
      </c>
      <c r="F142" s="217" t="s">
        <v>184</v>
      </c>
      <c r="G142" s="218" t="s">
        <v>185</v>
      </c>
      <c r="H142" s="219">
        <v>22.239000000000001</v>
      </c>
      <c r="I142" s="220"/>
      <c r="J142" s="221">
        <f>ROUND(I142*H142,2)</f>
        <v>0</v>
      </c>
      <c r="K142" s="217" t="s">
        <v>165</v>
      </c>
      <c r="L142" s="41"/>
      <c r="M142" s="222" t="s">
        <v>1</v>
      </c>
      <c r="N142" s="223" t="s">
        <v>41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134</v>
      </c>
      <c r="AT142" s="226" t="s">
        <v>129</v>
      </c>
      <c r="AU142" s="226" t="s">
        <v>86</v>
      </c>
      <c r="AY142" s="14" t="s">
        <v>126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84</v>
      </c>
      <c r="BK142" s="227">
        <f>ROUND(I142*H142,2)</f>
        <v>0</v>
      </c>
      <c r="BL142" s="14" t="s">
        <v>134</v>
      </c>
      <c r="BM142" s="226" t="s">
        <v>186</v>
      </c>
    </row>
    <row r="143" s="2" customFormat="1" ht="33" customHeight="1">
      <c r="A143" s="35"/>
      <c r="B143" s="36"/>
      <c r="C143" s="215" t="s">
        <v>187</v>
      </c>
      <c r="D143" s="215" t="s">
        <v>129</v>
      </c>
      <c r="E143" s="216" t="s">
        <v>188</v>
      </c>
      <c r="F143" s="217" t="s">
        <v>189</v>
      </c>
      <c r="G143" s="218" t="s">
        <v>185</v>
      </c>
      <c r="H143" s="219">
        <v>1.1699999999999999</v>
      </c>
      <c r="I143" s="220"/>
      <c r="J143" s="221">
        <f>ROUND(I143*H143,2)</f>
        <v>0</v>
      </c>
      <c r="K143" s="217" t="s">
        <v>165</v>
      </c>
      <c r="L143" s="41"/>
      <c r="M143" s="222" t="s">
        <v>1</v>
      </c>
      <c r="N143" s="223" t="s">
        <v>41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134</v>
      </c>
      <c r="AT143" s="226" t="s">
        <v>129</v>
      </c>
      <c r="AU143" s="226" t="s">
        <v>86</v>
      </c>
      <c r="AY143" s="14" t="s">
        <v>126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84</v>
      </c>
      <c r="BK143" s="227">
        <f>ROUND(I143*H143,2)</f>
        <v>0</v>
      </c>
      <c r="BL143" s="14" t="s">
        <v>134</v>
      </c>
      <c r="BM143" s="226" t="s">
        <v>190</v>
      </c>
    </row>
    <row r="144" s="2" customFormat="1" ht="33" customHeight="1">
      <c r="A144" s="35"/>
      <c r="B144" s="36"/>
      <c r="C144" s="215" t="s">
        <v>191</v>
      </c>
      <c r="D144" s="215" t="s">
        <v>129</v>
      </c>
      <c r="E144" s="216" t="s">
        <v>192</v>
      </c>
      <c r="F144" s="217" t="s">
        <v>193</v>
      </c>
      <c r="G144" s="218" t="s">
        <v>185</v>
      </c>
      <c r="H144" s="219">
        <v>22.239000000000001</v>
      </c>
      <c r="I144" s="220"/>
      <c r="J144" s="221">
        <f>ROUND(I144*H144,2)</f>
        <v>0</v>
      </c>
      <c r="K144" s="217" t="s">
        <v>165</v>
      </c>
      <c r="L144" s="41"/>
      <c r="M144" s="222" t="s">
        <v>1</v>
      </c>
      <c r="N144" s="223" t="s">
        <v>41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134</v>
      </c>
      <c r="AT144" s="226" t="s">
        <v>129</v>
      </c>
      <c r="AU144" s="226" t="s">
        <v>86</v>
      </c>
      <c r="AY144" s="14" t="s">
        <v>126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84</v>
      </c>
      <c r="BK144" s="227">
        <f>ROUND(I144*H144,2)</f>
        <v>0</v>
      </c>
      <c r="BL144" s="14" t="s">
        <v>134</v>
      </c>
      <c r="BM144" s="226" t="s">
        <v>194</v>
      </c>
    </row>
    <row r="145" s="2" customFormat="1" ht="33" customHeight="1">
      <c r="A145" s="35"/>
      <c r="B145" s="36"/>
      <c r="C145" s="215" t="s">
        <v>195</v>
      </c>
      <c r="D145" s="215" t="s">
        <v>129</v>
      </c>
      <c r="E145" s="216" t="s">
        <v>196</v>
      </c>
      <c r="F145" s="217" t="s">
        <v>197</v>
      </c>
      <c r="G145" s="218" t="s">
        <v>185</v>
      </c>
      <c r="H145" s="219">
        <v>1.1699999999999999</v>
      </c>
      <c r="I145" s="220"/>
      <c r="J145" s="221">
        <f>ROUND(I145*H145,2)</f>
        <v>0</v>
      </c>
      <c r="K145" s="217" t="s">
        <v>165</v>
      </c>
      <c r="L145" s="41"/>
      <c r="M145" s="222" t="s">
        <v>1</v>
      </c>
      <c r="N145" s="223" t="s">
        <v>41</v>
      </c>
      <c r="O145" s="88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134</v>
      </c>
      <c r="AT145" s="226" t="s">
        <v>129</v>
      </c>
      <c r="AU145" s="226" t="s">
        <v>86</v>
      </c>
      <c r="AY145" s="14" t="s">
        <v>126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84</v>
      </c>
      <c r="BK145" s="227">
        <f>ROUND(I145*H145,2)</f>
        <v>0</v>
      </c>
      <c r="BL145" s="14" t="s">
        <v>134</v>
      </c>
      <c r="BM145" s="226" t="s">
        <v>198</v>
      </c>
    </row>
    <row r="146" s="2" customFormat="1" ht="33" customHeight="1">
      <c r="A146" s="35"/>
      <c r="B146" s="36"/>
      <c r="C146" s="215" t="s">
        <v>199</v>
      </c>
      <c r="D146" s="215" t="s">
        <v>129</v>
      </c>
      <c r="E146" s="216" t="s">
        <v>200</v>
      </c>
      <c r="F146" s="217" t="s">
        <v>201</v>
      </c>
      <c r="G146" s="218" t="s">
        <v>185</v>
      </c>
      <c r="H146" s="219">
        <v>25.946000000000002</v>
      </c>
      <c r="I146" s="220"/>
      <c r="J146" s="221">
        <f>ROUND(I146*H146,2)</f>
        <v>0</v>
      </c>
      <c r="K146" s="217" t="s">
        <v>165</v>
      </c>
      <c r="L146" s="41"/>
      <c r="M146" s="222" t="s">
        <v>1</v>
      </c>
      <c r="N146" s="223" t="s">
        <v>41</v>
      </c>
      <c r="O146" s="88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134</v>
      </c>
      <c r="AT146" s="226" t="s">
        <v>129</v>
      </c>
      <c r="AU146" s="226" t="s">
        <v>86</v>
      </c>
      <c r="AY146" s="14" t="s">
        <v>126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84</v>
      </c>
      <c r="BK146" s="227">
        <f>ROUND(I146*H146,2)</f>
        <v>0</v>
      </c>
      <c r="BL146" s="14" t="s">
        <v>134</v>
      </c>
      <c r="BM146" s="226" t="s">
        <v>202</v>
      </c>
    </row>
    <row r="147" s="2" customFormat="1" ht="33" customHeight="1">
      <c r="A147" s="35"/>
      <c r="B147" s="36"/>
      <c r="C147" s="215" t="s">
        <v>203</v>
      </c>
      <c r="D147" s="215" t="s">
        <v>129</v>
      </c>
      <c r="E147" s="216" t="s">
        <v>204</v>
      </c>
      <c r="F147" s="217" t="s">
        <v>205</v>
      </c>
      <c r="G147" s="218" t="s">
        <v>185</v>
      </c>
      <c r="H147" s="219">
        <v>1.365</v>
      </c>
      <c r="I147" s="220"/>
      <c r="J147" s="221">
        <f>ROUND(I147*H147,2)</f>
        <v>0</v>
      </c>
      <c r="K147" s="217" t="s">
        <v>165</v>
      </c>
      <c r="L147" s="41"/>
      <c r="M147" s="222" t="s">
        <v>1</v>
      </c>
      <c r="N147" s="223" t="s">
        <v>41</v>
      </c>
      <c r="O147" s="88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6" t="s">
        <v>134</v>
      </c>
      <c r="AT147" s="226" t="s">
        <v>129</v>
      </c>
      <c r="AU147" s="226" t="s">
        <v>86</v>
      </c>
      <c r="AY147" s="14" t="s">
        <v>126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4" t="s">
        <v>84</v>
      </c>
      <c r="BK147" s="227">
        <f>ROUND(I147*H147,2)</f>
        <v>0</v>
      </c>
      <c r="BL147" s="14" t="s">
        <v>134</v>
      </c>
      <c r="BM147" s="226" t="s">
        <v>206</v>
      </c>
    </row>
    <row r="148" s="2" customFormat="1" ht="33" customHeight="1">
      <c r="A148" s="35"/>
      <c r="B148" s="36"/>
      <c r="C148" s="215" t="s">
        <v>207</v>
      </c>
      <c r="D148" s="215" t="s">
        <v>129</v>
      </c>
      <c r="E148" s="216" t="s">
        <v>208</v>
      </c>
      <c r="F148" s="217" t="s">
        <v>209</v>
      </c>
      <c r="G148" s="218" t="s">
        <v>185</v>
      </c>
      <c r="H148" s="219">
        <v>3.7069999999999999</v>
      </c>
      <c r="I148" s="220"/>
      <c r="J148" s="221">
        <f>ROUND(I148*H148,2)</f>
        <v>0</v>
      </c>
      <c r="K148" s="217" t="s">
        <v>165</v>
      </c>
      <c r="L148" s="41"/>
      <c r="M148" s="222" t="s">
        <v>1</v>
      </c>
      <c r="N148" s="223" t="s">
        <v>41</v>
      </c>
      <c r="O148" s="88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6" t="s">
        <v>134</v>
      </c>
      <c r="AT148" s="226" t="s">
        <v>129</v>
      </c>
      <c r="AU148" s="226" t="s">
        <v>86</v>
      </c>
      <c r="AY148" s="14" t="s">
        <v>126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4" t="s">
        <v>84</v>
      </c>
      <c r="BK148" s="227">
        <f>ROUND(I148*H148,2)</f>
        <v>0</v>
      </c>
      <c r="BL148" s="14" t="s">
        <v>134</v>
      </c>
      <c r="BM148" s="226" t="s">
        <v>210</v>
      </c>
    </row>
    <row r="149" s="2" customFormat="1" ht="33" customHeight="1">
      <c r="A149" s="35"/>
      <c r="B149" s="36"/>
      <c r="C149" s="215" t="s">
        <v>211</v>
      </c>
      <c r="D149" s="215" t="s">
        <v>129</v>
      </c>
      <c r="E149" s="216" t="s">
        <v>212</v>
      </c>
      <c r="F149" s="217" t="s">
        <v>213</v>
      </c>
      <c r="G149" s="218" t="s">
        <v>185</v>
      </c>
      <c r="H149" s="219">
        <v>0.19500000000000001</v>
      </c>
      <c r="I149" s="220"/>
      <c r="J149" s="221">
        <f>ROUND(I149*H149,2)</f>
        <v>0</v>
      </c>
      <c r="K149" s="217" t="s">
        <v>165</v>
      </c>
      <c r="L149" s="41"/>
      <c r="M149" s="222" t="s">
        <v>1</v>
      </c>
      <c r="N149" s="223" t="s">
        <v>41</v>
      </c>
      <c r="O149" s="88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6" t="s">
        <v>134</v>
      </c>
      <c r="AT149" s="226" t="s">
        <v>129</v>
      </c>
      <c r="AU149" s="226" t="s">
        <v>86</v>
      </c>
      <c r="AY149" s="14" t="s">
        <v>126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4" t="s">
        <v>84</v>
      </c>
      <c r="BK149" s="227">
        <f>ROUND(I149*H149,2)</f>
        <v>0</v>
      </c>
      <c r="BL149" s="14" t="s">
        <v>134</v>
      </c>
      <c r="BM149" s="226" t="s">
        <v>214</v>
      </c>
    </row>
    <row r="150" s="2" customFormat="1" ht="24.15" customHeight="1">
      <c r="A150" s="35"/>
      <c r="B150" s="36"/>
      <c r="C150" s="215" t="s">
        <v>215</v>
      </c>
      <c r="D150" s="215" t="s">
        <v>129</v>
      </c>
      <c r="E150" s="216" t="s">
        <v>216</v>
      </c>
      <c r="F150" s="217" t="s">
        <v>217</v>
      </c>
      <c r="G150" s="218" t="s">
        <v>132</v>
      </c>
      <c r="H150" s="219">
        <v>435.14999999999998</v>
      </c>
      <c r="I150" s="220"/>
      <c r="J150" s="221">
        <f>ROUND(I150*H150,2)</f>
        <v>0</v>
      </c>
      <c r="K150" s="217" t="s">
        <v>133</v>
      </c>
      <c r="L150" s="41"/>
      <c r="M150" s="222" t="s">
        <v>1</v>
      </c>
      <c r="N150" s="223" t="s">
        <v>41</v>
      </c>
      <c r="O150" s="88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6" t="s">
        <v>134</v>
      </c>
      <c r="AT150" s="226" t="s">
        <v>129</v>
      </c>
      <c r="AU150" s="226" t="s">
        <v>86</v>
      </c>
      <c r="AY150" s="14" t="s">
        <v>126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4" t="s">
        <v>84</v>
      </c>
      <c r="BK150" s="227">
        <f>ROUND(I150*H150,2)</f>
        <v>0</v>
      </c>
      <c r="BL150" s="14" t="s">
        <v>134</v>
      </c>
      <c r="BM150" s="226" t="s">
        <v>218</v>
      </c>
    </row>
    <row r="151" s="2" customFormat="1" ht="24.15" customHeight="1">
      <c r="A151" s="35"/>
      <c r="B151" s="36"/>
      <c r="C151" s="215" t="s">
        <v>219</v>
      </c>
      <c r="D151" s="215" t="s">
        <v>129</v>
      </c>
      <c r="E151" s="216" t="s">
        <v>220</v>
      </c>
      <c r="F151" s="217" t="s">
        <v>221</v>
      </c>
      <c r="G151" s="218" t="s">
        <v>132</v>
      </c>
      <c r="H151" s="219">
        <v>435.14999999999998</v>
      </c>
      <c r="I151" s="220"/>
      <c r="J151" s="221">
        <f>ROUND(I151*H151,2)</f>
        <v>0</v>
      </c>
      <c r="K151" s="217" t="s">
        <v>133</v>
      </c>
      <c r="L151" s="41"/>
      <c r="M151" s="222" t="s">
        <v>1</v>
      </c>
      <c r="N151" s="223" t="s">
        <v>41</v>
      </c>
      <c r="O151" s="88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134</v>
      </c>
      <c r="AT151" s="226" t="s">
        <v>129</v>
      </c>
      <c r="AU151" s="226" t="s">
        <v>86</v>
      </c>
      <c r="AY151" s="14" t="s">
        <v>126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84</v>
      </c>
      <c r="BK151" s="227">
        <f>ROUND(I151*H151,2)</f>
        <v>0</v>
      </c>
      <c r="BL151" s="14" t="s">
        <v>134</v>
      </c>
      <c r="BM151" s="226" t="s">
        <v>222</v>
      </c>
    </row>
    <row r="152" s="2" customFormat="1" ht="33" customHeight="1">
      <c r="A152" s="35"/>
      <c r="B152" s="36"/>
      <c r="C152" s="215" t="s">
        <v>223</v>
      </c>
      <c r="D152" s="215" t="s">
        <v>129</v>
      </c>
      <c r="E152" s="216" t="s">
        <v>224</v>
      </c>
      <c r="F152" s="217" t="s">
        <v>225</v>
      </c>
      <c r="G152" s="218" t="s">
        <v>132</v>
      </c>
      <c r="H152" s="219">
        <v>870.29999999999995</v>
      </c>
      <c r="I152" s="220"/>
      <c r="J152" s="221">
        <f>ROUND(I152*H152,2)</f>
        <v>0</v>
      </c>
      <c r="K152" s="217" t="s">
        <v>133</v>
      </c>
      <c r="L152" s="41"/>
      <c r="M152" s="222" t="s">
        <v>1</v>
      </c>
      <c r="N152" s="223" t="s">
        <v>41</v>
      </c>
      <c r="O152" s="88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6" t="s">
        <v>134</v>
      </c>
      <c r="AT152" s="226" t="s">
        <v>129</v>
      </c>
      <c r="AU152" s="226" t="s">
        <v>86</v>
      </c>
      <c r="AY152" s="14" t="s">
        <v>126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4" t="s">
        <v>84</v>
      </c>
      <c r="BK152" s="227">
        <f>ROUND(I152*H152,2)</f>
        <v>0</v>
      </c>
      <c r="BL152" s="14" t="s">
        <v>134</v>
      </c>
      <c r="BM152" s="226" t="s">
        <v>226</v>
      </c>
    </row>
    <row r="153" s="2" customFormat="1" ht="16.5" customHeight="1">
      <c r="A153" s="35"/>
      <c r="B153" s="36"/>
      <c r="C153" s="228" t="s">
        <v>227</v>
      </c>
      <c r="D153" s="228" t="s">
        <v>228</v>
      </c>
      <c r="E153" s="229" t="s">
        <v>229</v>
      </c>
      <c r="F153" s="230" t="s">
        <v>230</v>
      </c>
      <c r="G153" s="231" t="s">
        <v>185</v>
      </c>
      <c r="H153" s="232">
        <v>87.030000000000001</v>
      </c>
      <c r="I153" s="233"/>
      <c r="J153" s="234">
        <f>ROUND(I153*H153,2)</f>
        <v>0</v>
      </c>
      <c r="K153" s="230" t="s">
        <v>133</v>
      </c>
      <c r="L153" s="235"/>
      <c r="M153" s="236" t="s">
        <v>1</v>
      </c>
      <c r="N153" s="237" t="s">
        <v>41</v>
      </c>
      <c r="O153" s="88"/>
      <c r="P153" s="224">
        <f>O153*H153</f>
        <v>0</v>
      </c>
      <c r="Q153" s="224">
        <v>0.20999999999999999</v>
      </c>
      <c r="R153" s="224">
        <f>Q153*H153</f>
        <v>18.276299999999999</v>
      </c>
      <c r="S153" s="224">
        <v>0</v>
      </c>
      <c r="T153" s="22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6" t="s">
        <v>140</v>
      </c>
      <c r="AT153" s="226" t="s">
        <v>228</v>
      </c>
      <c r="AU153" s="226" t="s">
        <v>86</v>
      </c>
      <c r="AY153" s="14" t="s">
        <v>126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4" t="s">
        <v>84</v>
      </c>
      <c r="BK153" s="227">
        <f>ROUND(I153*H153,2)</f>
        <v>0</v>
      </c>
      <c r="BL153" s="14" t="s">
        <v>134</v>
      </c>
      <c r="BM153" s="226" t="s">
        <v>231</v>
      </c>
    </row>
    <row r="154" s="2" customFormat="1" ht="16.5" customHeight="1">
      <c r="A154" s="35"/>
      <c r="B154" s="36"/>
      <c r="C154" s="228" t="s">
        <v>232</v>
      </c>
      <c r="D154" s="228" t="s">
        <v>228</v>
      </c>
      <c r="E154" s="229" t="s">
        <v>233</v>
      </c>
      <c r="F154" s="230" t="s">
        <v>234</v>
      </c>
      <c r="G154" s="231" t="s">
        <v>235</v>
      </c>
      <c r="H154" s="232">
        <v>156.654</v>
      </c>
      <c r="I154" s="233"/>
      <c r="J154" s="234">
        <f>ROUND(I154*H154,2)</f>
        <v>0</v>
      </c>
      <c r="K154" s="230" t="s">
        <v>133</v>
      </c>
      <c r="L154" s="235"/>
      <c r="M154" s="236" t="s">
        <v>1</v>
      </c>
      <c r="N154" s="237" t="s">
        <v>41</v>
      </c>
      <c r="O154" s="88"/>
      <c r="P154" s="224">
        <f>O154*H154</f>
        <v>0</v>
      </c>
      <c r="Q154" s="224">
        <v>1</v>
      </c>
      <c r="R154" s="224">
        <f>Q154*H154</f>
        <v>156.654</v>
      </c>
      <c r="S154" s="224">
        <v>0</v>
      </c>
      <c r="T154" s="22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6" t="s">
        <v>140</v>
      </c>
      <c r="AT154" s="226" t="s">
        <v>228</v>
      </c>
      <c r="AU154" s="226" t="s">
        <v>86</v>
      </c>
      <c r="AY154" s="14" t="s">
        <v>126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4" t="s">
        <v>84</v>
      </c>
      <c r="BK154" s="227">
        <f>ROUND(I154*H154,2)</f>
        <v>0</v>
      </c>
      <c r="BL154" s="14" t="s">
        <v>134</v>
      </c>
      <c r="BM154" s="226" t="s">
        <v>236</v>
      </c>
    </row>
    <row r="155" s="2" customFormat="1" ht="24.15" customHeight="1">
      <c r="A155" s="35"/>
      <c r="B155" s="36"/>
      <c r="C155" s="215" t="s">
        <v>84</v>
      </c>
      <c r="D155" s="215" t="s">
        <v>129</v>
      </c>
      <c r="E155" s="216" t="s">
        <v>237</v>
      </c>
      <c r="F155" s="217" t="s">
        <v>238</v>
      </c>
      <c r="G155" s="218" t="s">
        <v>164</v>
      </c>
      <c r="H155" s="219">
        <v>26.800000000000001</v>
      </c>
      <c r="I155" s="220"/>
      <c r="J155" s="221">
        <f>ROUND(I155*H155,2)</f>
        <v>0</v>
      </c>
      <c r="K155" s="217" t="s">
        <v>133</v>
      </c>
      <c r="L155" s="41"/>
      <c r="M155" s="222" t="s">
        <v>1</v>
      </c>
      <c r="N155" s="223" t="s">
        <v>41</v>
      </c>
      <c r="O155" s="88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6" t="s">
        <v>134</v>
      </c>
      <c r="AT155" s="226" t="s">
        <v>129</v>
      </c>
      <c r="AU155" s="226" t="s">
        <v>86</v>
      </c>
      <c r="AY155" s="14" t="s">
        <v>126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4" t="s">
        <v>84</v>
      </c>
      <c r="BK155" s="227">
        <f>ROUND(I155*H155,2)</f>
        <v>0</v>
      </c>
      <c r="BL155" s="14" t="s">
        <v>134</v>
      </c>
      <c r="BM155" s="226" t="s">
        <v>239</v>
      </c>
    </row>
    <row r="156" s="12" customFormat="1" ht="22.8" customHeight="1">
      <c r="A156" s="12"/>
      <c r="B156" s="199"/>
      <c r="C156" s="200"/>
      <c r="D156" s="201" t="s">
        <v>75</v>
      </c>
      <c r="E156" s="213" t="s">
        <v>86</v>
      </c>
      <c r="F156" s="213" t="s">
        <v>240</v>
      </c>
      <c r="G156" s="200"/>
      <c r="H156" s="200"/>
      <c r="I156" s="203"/>
      <c r="J156" s="214">
        <f>BK156</f>
        <v>0</v>
      </c>
      <c r="K156" s="200"/>
      <c r="L156" s="205"/>
      <c r="M156" s="206"/>
      <c r="N156" s="207"/>
      <c r="O156" s="207"/>
      <c r="P156" s="208">
        <f>SUM(P157:P160)</f>
        <v>0</v>
      </c>
      <c r="Q156" s="207"/>
      <c r="R156" s="208">
        <f>SUM(R157:R160)</f>
        <v>23.712</v>
      </c>
      <c r="S156" s="207"/>
      <c r="T156" s="209">
        <f>SUM(T157:T160)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0" t="s">
        <v>84</v>
      </c>
      <c r="AT156" s="211" t="s">
        <v>75</v>
      </c>
      <c r="AU156" s="211" t="s">
        <v>84</v>
      </c>
      <c r="AY156" s="210" t="s">
        <v>126</v>
      </c>
      <c r="BK156" s="212">
        <f>SUM(BK157:BK160)</f>
        <v>0</v>
      </c>
    </row>
    <row r="157" s="2" customFormat="1" ht="24.15" customHeight="1">
      <c r="A157" s="35"/>
      <c r="B157" s="36"/>
      <c r="C157" s="215" t="s">
        <v>7</v>
      </c>
      <c r="D157" s="215" t="s">
        <v>129</v>
      </c>
      <c r="E157" s="216" t="s">
        <v>241</v>
      </c>
      <c r="F157" s="217" t="s">
        <v>242</v>
      </c>
      <c r="G157" s="218" t="s">
        <v>185</v>
      </c>
      <c r="H157" s="219">
        <v>416</v>
      </c>
      <c r="I157" s="220"/>
      <c r="J157" s="221">
        <f>ROUND(I157*H157,2)</f>
        <v>0</v>
      </c>
      <c r="K157" s="217" t="s">
        <v>133</v>
      </c>
      <c r="L157" s="41"/>
      <c r="M157" s="222" t="s">
        <v>1</v>
      </c>
      <c r="N157" s="223" t="s">
        <v>41</v>
      </c>
      <c r="O157" s="88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6" t="s">
        <v>134</v>
      </c>
      <c r="AT157" s="226" t="s">
        <v>129</v>
      </c>
      <c r="AU157" s="226" t="s">
        <v>86</v>
      </c>
      <c r="AY157" s="14" t="s">
        <v>126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4" t="s">
        <v>84</v>
      </c>
      <c r="BK157" s="227">
        <f>ROUND(I157*H157,2)</f>
        <v>0</v>
      </c>
      <c r="BL157" s="14" t="s">
        <v>134</v>
      </c>
      <c r="BM157" s="226" t="s">
        <v>243</v>
      </c>
    </row>
    <row r="158" s="2" customFormat="1" ht="24.15" customHeight="1">
      <c r="A158" s="35"/>
      <c r="B158" s="36"/>
      <c r="C158" s="228" t="s">
        <v>244</v>
      </c>
      <c r="D158" s="228" t="s">
        <v>228</v>
      </c>
      <c r="E158" s="229" t="s">
        <v>245</v>
      </c>
      <c r="F158" s="230" t="s">
        <v>246</v>
      </c>
      <c r="G158" s="231" t="s">
        <v>235</v>
      </c>
      <c r="H158" s="232">
        <v>23.712</v>
      </c>
      <c r="I158" s="233"/>
      <c r="J158" s="234">
        <f>ROUND(I158*H158,2)</f>
        <v>0</v>
      </c>
      <c r="K158" s="230" t="s">
        <v>133</v>
      </c>
      <c r="L158" s="235"/>
      <c r="M158" s="236" t="s">
        <v>1</v>
      </c>
      <c r="N158" s="237" t="s">
        <v>41</v>
      </c>
      <c r="O158" s="88"/>
      <c r="P158" s="224">
        <f>O158*H158</f>
        <v>0</v>
      </c>
      <c r="Q158" s="224">
        <v>1</v>
      </c>
      <c r="R158" s="224">
        <f>Q158*H158</f>
        <v>23.712</v>
      </c>
      <c r="S158" s="224">
        <v>0</v>
      </c>
      <c r="T158" s="22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6" t="s">
        <v>140</v>
      </c>
      <c r="AT158" s="226" t="s">
        <v>228</v>
      </c>
      <c r="AU158" s="226" t="s">
        <v>86</v>
      </c>
      <c r="AY158" s="14" t="s">
        <v>126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4" t="s">
        <v>84</v>
      </c>
      <c r="BK158" s="227">
        <f>ROUND(I158*H158,2)</f>
        <v>0</v>
      </c>
      <c r="BL158" s="14" t="s">
        <v>134</v>
      </c>
      <c r="BM158" s="226" t="s">
        <v>247</v>
      </c>
    </row>
    <row r="159" s="2" customFormat="1" ht="24.15" customHeight="1">
      <c r="A159" s="35"/>
      <c r="B159" s="36"/>
      <c r="C159" s="215" t="s">
        <v>248</v>
      </c>
      <c r="D159" s="215" t="s">
        <v>129</v>
      </c>
      <c r="E159" s="216" t="s">
        <v>249</v>
      </c>
      <c r="F159" s="217" t="s">
        <v>250</v>
      </c>
      <c r="G159" s="218" t="s">
        <v>132</v>
      </c>
      <c r="H159" s="219">
        <v>2633.9000000000001</v>
      </c>
      <c r="I159" s="220"/>
      <c r="J159" s="221">
        <f>ROUND(I159*H159,2)</f>
        <v>0</v>
      </c>
      <c r="K159" s="217" t="s">
        <v>133</v>
      </c>
      <c r="L159" s="41"/>
      <c r="M159" s="222" t="s">
        <v>1</v>
      </c>
      <c r="N159" s="223" t="s">
        <v>41</v>
      </c>
      <c r="O159" s="88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6" t="s">
        <v>134</v>
      </c>
      <c r="AT159" s="226" t="s">
        <v>129</v>
      </c>
      <c r="AU159" s="226" t="s">
        <v>86</v>
      </c>
      <c r="AY159" s="14" t="s">
        <v>126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4" t="s">
        <v>84</v>
      </c>
      <c r="BK159" s="227">
        <f>ROUND(I159*H159,2)</f>
        <v>0</v>
      </c>
      <c r="BL159" s="14" t="s">
        <v>134</v>
      </c>
      <c r="BM159" s="226" t="s">
        <v>251</v>
      </c>
    </row>
    <row r="160" s="2" customFormat="1" ht="24.15" customHeight="1">
      <c r="A160" s="35"/>
      <c r="B160" s="36"/>
      <c r="C160" s="215" t="s">
        <v>252</v>
      </c>
      <c r="D160" s="215" t="s">
        <v>129</v>
      </c>
      <c r="E160" s="216" t="s">
        <v>253</v>
      </c>
      <c r="F160" s="217" t="s">
        <v>254</v>
      </c>
      <c r="G160" s="218" t="s">
        <v>132</v>
      </c>
      <c r="H160" s="219">
        <v>2633.9000000000001</v>
      </c>
      <c r="I160" s="220"/>
      <c r="J160" s="221">
        <f>ROUND(I160*H160,2)</f>
        <v>0</v>
      </c>
      <c r="K160" s="217" t="s">
        <v>133</v>
      </c>
      <c r="L160" s="41"/>
      <c r="M160" s="222" t="s">
        <v>1</v>
      </c>
      <c r="N160" s="223" t="s">
        <v>41</v>
      </c>
      <c r="O160" s="88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6" t="s">
        <v>134</v>
      </c>
      <c r="AT160" s="226" t="s">
        <v>129</v>
      </c>
      <c r="AU160" s="226" t="s">
        <v>86</v>
      </c>
      <c r="AY160" s="14" t="s">
        <v>126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4" t="s">
        <v>84</v>
      </c>
      <c r="BK160" s="227">
        <f>ROUND(I160*H160,2)</f>
        <v>0</v>
      </c>
      <c r="BL160" s="14" t="s">
        <v>134</v>
      </c>
      <c r="BM160" s="226" t="s">
        <v>255</v>
      </c>
    </row>
    <row r="161" s="12" customFormat="1" ht="22.8" customHeight="1">
      <c r="A161" s="12"/>
      <c r="B161" s="199"/>
      <c r="C161" s="200"/>
      <c r="D161" s="201" t="s">
        <v>75</v>
      </c>
      <c r="E161" s="213" t="s">
        <v>256</v>
      </c>
      <c r="F161" s="213" t="s">
        <v>257</v>
      </c>
      <c r="G161" s="200"/>
      <c r="H161" s="200"/>
      <c r="I161" s="203"/>
      <c r="J161" s="214">
        <f>BK161</f>
        <v>0</v>
      </c>
      <c r="K161" s="200"/>
      <c r="L161" s="205"/>
      <c r="M161" s="206"/>
      <c r="N161" s="207"/>
      <c r="O161" s="207"/>
      <c r="P161" s="208">
        <f>SUM(P162:P186)</f>
        <v>0</v>
      </c>
      <c r="Q161" s="207"/>
      <c r="R161" s="208">
        <f>SUM(R162:R186)</f>
        <v>1846.4826699999999</v>
      </c>
      <c r="S161" s="207"/>
      <c r="T161" s="209">
        <f>SUM(T162:T186)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0" t="s">
        <v>84</v>
      </c>
      <c r="AT161" s="211" t="s">
        <v>75</v>
      </c>
      <c r="AU161" s="211" t="s">
        <v>84</v>
      </c>
      <c r="AY161" s="210" t="s">
        <v>126</v>
      </c>
      <c r="BK161" s="212">
        <f>SUM(BK162:BK186)</f>
        <v>0</v>
      </c>
    </row>
    <row r="162" s="2" customFormat="1" ht="21.75" customHeight="1">
      <c r="A162" s="35"/>
      <c r="B162" s="36"/>
      <c r="C162" s="215" t="s">
        <v>258</v>
      </c>
      <c r="D162" s="215" t="s">
        <v>129</v>
      </c>
      <c r="E162" s="216" t="s">
        <v>259</v>
      </c>
      <c r="F162" s="217" t="s">
        <v>260</v>
      </c>
      <c r="G162" s="218" t="s">
        <v>132</v>
      </c>
      <c r="H162" s="219">
        <v>2321.4360000000001</v>
      </c>
      <c r="I162" s="220"/>
      <c r="J162" s="221">
        <f>ROUND(I162*H162,2)</f>
        <v>0</v>
      </c>
      <c r="K162" s="217" t="s">
        <v>133</v>
      </c>
      <c r="L162" s="41"/>
      <c r="M162" s="222" t="s">
        <v>1</v>
      </c>
      <c r="N162" s="223" t="s">
        <v>41</v>
      </c>
      <c r="O162" s="88"/>
      <c r="P162" s="224">
        <f>O162*H162</f>
        <v>0</v>
      </c>
      <c r="Q162" s="224">
        <v>0.34499999999999997</v>
      </c>
      <c r="R162" s="224">
        <f>Q162*H162</f>
        <v>800.89541999999994</v>
      </c>
      <c r="S162" s="224">
        <v>0</v>
      </c>
      <c r="T162" s="22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6" t="s">
        <v>134</v>
      </c>
      <c r="AT162" s="226" t="s">
        <v>129</v>
      </c>
      <c r="AU162" s="226" t="s">
        <v>86</v>
      </c>
      <c r="AY162" s="14" t="s">
        <v>126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4" t="s">
        <v>84</v>
      </c>
      <c r="BK162" s="227">
        <f>ROUND(I162*H162,2)</f>
        <v>0</v>
      </c>
      <c r="BL162" s="14" t="s">
        <v>134</v>
      </c>
      <c r="BM162" s="226" t="s">
        <v>261</v>
      </c>
    </row>
    <row r="163" s="2" customFormat="1" ht="21.75" customHeight="1">
      <c r="A163" s="35"/>
      <c r="B163" s="36"/>
      <c r="C163" s="215" t="s">
        <v>262</v>
      </c>
      <c r="D163" s="215" t="s">
        <v>129</v>
      </c>
      <c r="E163" s="216" t="s">
        <v>263</v>
      </c>
      <c r="F163" s="217" t="s">
        <v>264</v>
      </c>
      <c r="G163" s="218" t="s">
        <v>132</v>
      </c>
      <c r="H163" s="219">
        <v>145.93799999999999</v>
      </c>
      <c r="I163" s="220"/>
      <c r="J163" s="221">
        <f>ROUND(I163*H163,2)</f>
        <v>0</v>
      </c>
      <c r="K163" s="217" t="s">
        <v>133</v>
      </c>
      <c r="L163" s="41"/>
      <c r="M163" s="222" t="s">
        <v>1</v>
      </c>
      <c r="N163" s="223" t="s">
        <v>41</v>
      </c>
      <c r="O163" s="88"/>
      <c r="P163" s="224">
        <f>O163*H163</f>
        <v>0</v>
      </c>
      <c r="Q163" s="224">
        <v>0.46000000000000002</v>
      </c>
      <c r="R163" s="224">
        <f>Q163*H163</f>
        <v>67.131479999999996</v>
      </c>
      <c r="S163" s="224">
        <v>0</v>
      </c>
      <c r="T163" s="22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6" t="s">
        <v>134</v>
      </c>
      <c r="AT163" s="226" t="s">
        <v>129</v>
      </c>
      <c r="AU163" s="226" t="s">
        <v>86</v>
      </c>
      <c r="AY163" s="14" t="s">
        <v>126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4" t="s">
        <v>84</v>
      </c>
      <c r="BK163" s="227">
        <f>ROUND(I163*H163,2)</f>
        <v>0</v>
      </c>
      <c r="BL163" s="14" t="s">
        <v>134</v>
      </c>
      <c r="BM163" s="226" t="s">
        <v>265</v>
      </c>
    </row>
    <row r="164" s="2" customFormat="1" ht="21.75" customHeight="1">
      <c r="A164" s="35"/>
      <c r="B164" s="36"/>
      <c r="C164" s="215" t="s">
        <v>266</v>
      </c>
      <c r="D164" s="215" t="s">
        <v>129</v>
      </c>
      <c r="E164" s="216" t="s">
        <v>267</v>
      </c>
      <c r="F164" s="217" t="s">
        <v>268</v>
      </c>
      <c r="G164" s="218" t="s">
        <v>132</v>
      </c>
      <c r="H164" s="219">
        <v>1300.9000000000001</v>
      </c>
      <c r="I164" s="220"/>
      <c r="J164" s="221">
        <f>ROUND(I164*H164,2)</f>
        <v>0</v>
      </c>
      <c r="K164" s="217" t="s">
        <v>133</v>
      </c>
      <c r="L164" s="41"/>
      <c r="M164" s="222" t="s">
        <v>1</v>
      </c>
      <c r="N164" s="223" t="s">
        <v>41</v>
      </c>
      <c r="O164" s="88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6" t="s">
        <v>134</v>
      </c>
      <c r="AT164" s="226" t="s">
        <v>129</v>
      </c>
      <c r="AU164" s="226" t="s">
        <v>86</v>
      </c>
      <c r="AY164" s="14" t="s">
        <v>126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4" t="s">
        <v>84</v>
      </c>
      <c r="BK164" s="227">
        <f>ROUND(I164*H164,2)</f>
        <v>0</v>
      </c>
      <c r="BL164" s="14" t="s">
        <v>134</v>
      </c>
      <c r="BM164" s="226" t="s">
        <v>269</v>
      </c>
    </row>
    <row r="165" s="2" customFormat="1" ht="21.75" customHeight="1">
      <c r="A165" s="35"/>
      <c r="B165" s="36"/>
      <c r="C165" s="215" t="s">
        <v>270</v>
      </c>
      <c r="D165" s="215" t="s">
        <v>129</v>
      </c>
      <c r="E165" s="216" t="s">
        <v>271</v>
      </c>
      <c r="F165" s="217" t="s">
        <v>272</v>
      </c>
      <c r="G165" s="218" t="s">
        <v>132</v>
      </c>
      <c r="H165" s="219">
        <v>553.89999999999998</v>
      </c>
      <c r="I165" s="220"/>
      <c r="J165" s="221">
        <f>ROUND(I165*H165,2)</f>
        <v>0</v>
      </c>
      <c r="K165" s="217" t="s">
        <v>133</v>
      </c>
      <c r="L165" s="41"/>
      <c r="M165" s="222" t="s">
        <v>1</v>
      </c>
      <c r="N165" s="223" t="s">
        <v>41</v>
      </c>
      <c r="O165" s="88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6" t="s">
        <v>134</v>
      </c>
      <c r="AT165" s="226" t="s">
        <v>129</v>
      </c>
      <c r="AU165" s="226" t="s">
        <v>86</v>
      </c>
      <c r="AY165" s="14" t="s">
        <v>126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4" t="s">
        <v>84</v>
      </c>
      <c r="BK165" s="227">
        <f>ROUND(I165*H165,2)</f>
        <v>0</v>
      </c>
      <c r="BL165" s="14" t="s">
        <v>134</v>
      </c>
      <c r="BM165" s="226" t="s">
        <v>273</v>
      </c>
    </row>
    <row r="166" s="2" customFormat="1" ht="24.15" customHeight="1">
      <c r="A166" s="35"/>
      <c r="B166" s="36"/>
      <c r="C166" s="215" t="s">
        <v>274</v>
      </c>
      <c r="D166" s="215" t="s">
        <v>129</v>
      </c>
      <c r="E166" s="216" t="s">
        <v>275</v>
      </c>
      <c r="F166" s="217" t="s">
        <v>276</v>
      </c>
      <c r="G166" s="218" t="s">
        <v>132</v>
      </c>
      <c r="H166" s="219">
        <v>553.89999999999998</v>
      </c>
      <c r="I166" s="220"/>
      <c r="J166" s="221">
        <f>ROUND(I166*H166,2)</f>
        <v>0</v>
      </c>
      <c r="K166" s="217" t="s">
        <v>133</v>
      </c>
      <c r="L166" s="41"/>
      <c r="M166" s="222" t="s">
        <v>1</v>
      </c>
      <c r="N166" s="223" t="s">
        <v>41</v>
      </c>
      <c r="O166" s="88"/>
      <c r="P166" s="224">
        <f>O166*H166</f>
        <v>0</v>
      </c>
      <c r="Q166" s="224">
        <v>0.68999999999999995</v>
      </c>
      <c r="R166" s="224">
        <f>Q166*H166</f>
        <v>382.19099999999997</v>
      </c>
      <c r="S166" s="224">
        <v>0</v>
      </c>
      <c r="T166" s="22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6" t="s">
        <v>134</v>
      </c>
      <c r="AT166" s="226" t="s">
        <v>129</v>
      </c>
      <c r="AU166" s="226" t="s">
        <v>86</v>
      </c>
      <c r="AY166" s="14" t="s">
        <v>126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4" t="s">
        <v>84</v>
      </c>
      <c r="BK166" s="227">
        <f>ROUND(I166*H166,2)</f>
        <v>0</v>
      </c>
      <c r="BL166" s="14" t="s">
        <v>134</v>
      </c>
      <c r="BM166" s="226" t="s">
        <v>277</v>
      </c>
    </row>
    <row r="167" s="2" customFormat="1" ht="24.15" customHeight="1">
      <c r="A167" s="35"/>
      <c r="B167" s="36"/>
      <c r="C167" s="215" t="s">
        <v>278</v>
      </c>
      <c r="D167" s="215" t="s">
        <v>129</v>
      </c>
      <c r="E167" s="216" t="s">
        <v>279</v>
      </c>
      <c r="F167" s="217" t="s">
        <v>280</v>
      </c>
      <c r="G167" s="218" t="s">
        <v>132</v>
      </c>
      <c r="H167" s="219">
        <v>1300.9000000000001</v>
      </c>
      <c r="I167" s="220"/>
      <c r="J167" s="221">
        <f>ROUND(I167*H167,2)</f>
        <v>0</v>
      </c>
      <c r="K167" s="217" t="s">
        <v>165</v>
      </c>
      <c r="L167" s="41"/>
      <c r="M167" s="222" t="s">
        <v>1</v>
      </c>
      <c r="N167" s="223" t="s">
        <v>41</v>
      </c>
      <c r="O167" s="88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6" t="s">
        <v>134</v>
      </c>
      <c r="AT167" s="226" t="s">
        <v>129</v>
      </c>
      <c r="AU167" s="226" t="s">
        <v>86</v>
      </c>
      <c r="AY167" s="14" t="s">
        <v>126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4" t="s">
        <v>84</v>
      </c>
      <c r="BK167" s="227">
        <f>ROUND(I167*H167,2)</f>
        <v>0</v>
      </c>
      <c r="BL167" s="14" t="s">
        <v>134</v>
      </c>
      <c r="BM167" s="226" t="s">
        <v>281</v>
      </c>
    </row>
    <row r="168" s="2" customFormat="1" ht="24.15" customHeight="1">
      <c r="A168" s="35"/>
      <c r="B168" s="36"/>
      <c r="C168" s="215" t="s">
        <v>282</v>
      </c>
      <c r="D168" s="215" t="s">
        <v>129</v>
      </c>
      <c r="E168" s="216" t="s">
        <v>283</v>
      </c>
      <c r="F168" s="217" t="s">
        <v>284</v>
      </c>
      <c r="G168" s="218" t="s">
        <v>132</v>
      </c>
      <c r="H168" s="219">
        <v>2095.4000000000001</v>
      </c>
      <c r="I168" s="220"/>
      <c r="J168" s="221">
        <f>ROUND(I168*H168,2)</f>
        <v>0</v>
      </c>
      <c r="K168" s="217" t="s">
        <v>133</v>
      </c>
      <c r="L168" s="41"/>
      <c r="M168" s="222" t="s">
        <v>1</v>
      </c>
      <c r="N168" s="223" t="s">
        <v>41</v>
      </c>
      <c r="O168" s="88"/>
      <c r="P168" s="224">
        <f>O168*H168</f>
        <v>0</v>
      </c>
      <c r="Q168" s="224">
        <v>0.18462999999999999</v>
      </c>
      <c r="R168" s="224">
        <f>Q168*H168</f>
        <v>386.87370199999998</v>
      </c>
      <c r="S168" s="224">
        <v>0</v>
      </c>
      <c r="T168" s="22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6" t="s">
        <v>134</v>
      </c>
      <c r="AT168" s="226" t="s">
        <v>129</v>
      </c>
      <c r="AU168" s="226" t="s">
        <v>86</v>
      </c>
      <c r="AY168" s="14" t="s">
        <v>126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4" t="s">
        <v>84</v>
      </c>
      <c r="BK168" s="227">
        <f>ROUND(I168*H168,2)</f>
        <v>0</v>
      </c>
      <c r="BL168" s="14" t="s">
        <v>134</v>
      </c>
      <c r="BM168" s="226" t="s">
        <v>285</v>
      </c>
    </row>
    <row r="169" s="2" customFormat="1" ht="24.15" customHeight="1">
      <c r="A169" s="35"/>
      <c r="B169" s="36"/>
      <c r="C169" s="215" t="s">
        <v>286</v>
      </c>
      <c r="D169" s="215" t="s">
        <v>129</v>
      </c>
      <c r="E169" s="216" t="s">
        <v>287</v>
      </c>
      <c r="F169" s="217" t="s">
        <v>288</v>
      </c>
      <c r="G169" s="218" t="s">
        <v>132</v>
      </c>
      <c r="H169" s="219">
        <v>2095.4000000000001</v>
      </c>
      <c r="I169" s="220"/>
      <c r="J169" s="221">
        <f>ROUND(I169*H169,2)</f>
        <v>0</v>
      </c>
      <c r="K169" s="217" t="s">
        <v>165</v>
      </c>
      <c r="L169" s="41"/>
      <c r="M169" s="222" t="s">
        <v>1</v>
      </c>
      <c r="N169" s="223" t="s">
        <v>41</v>
      </c>
      <c r="O169" s="88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6" t="s">
        <v>134</v>
      </c>
      <c r="AT169" s="226" t="s">
        <v>129</v>
      </c>
      <c r="AU169" s="226" t="s">
        <v>86</v>
      </c>
      <c r="AY169" s="14" t="s">
        <v>126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4" t="s">
        <v>84</v>
      </c>
      <c r="BK169" s="227">
        <f>ROUND(I169*H169,2)</f>
        <v>0</v>
      </c>
      <c r="BL169" s="14" t="s">
        <v>134</v>
      </c>
      <c r="BM169" s="226" t="s">
        <v>289</v>
      </c>
    </row>
    <row r="170" s="2" customFormat="1" ht="24.15" customHeight="1">
      <c r="A170" s="35"/>
      <c r="B170" s="36"/>
      <c r="C170" s="215" t="s">
        <v>290</v>
      </c>
      <c r="D170" s="215" t="s">
        <v>129</v>
      </c>
      <c r="E170" s="216" t="s">
        <v>291</v>
      </c>
      <c r="F170" s="217" t="s">
        <v>292</v>
      </c>
      <c r="G170" s="218" t="s">
        <v>132</v>
      </c>
      <c r="H170" s="219">
        <v>3388.5999999999999</v>
      </c>
      <c r="I170" s="220"/>
      <c r="J170" s="221">
        <f>ROUND(I170*H170,2)</f>
        <v>0</v>
      </c>
      <c r="K170" s="217" t="s">
        <v>133</v>
      </c>
      <c r="L170" s="41"/>
      <c r="M170" s="222" t="s">
        <v>1</v>
      </c>
      <c r="N170" s="223" t="s">
        <v>41</v>
      </c>
      <c r="O170" s="88"/>
      <c r="P170" s="224">
        <f>O170*H170</f>
        <v>0</v>
      </c>
      <c r="Q170" s="224">
        <v>0.0060099999999999997</v>
      </c>
      <c r="R170" s="224">
        <f>Q170*H170</f>
        <v>20.365485999999997</v>
      </c>
      <c r="S170" s="224">
        <v>0</v>
      </c>
      <c r="T170" s="22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6" t="s">
        <v>134</v>
      </c>
      <c r="AT170" s="226" t="s">
        <v>129</v>
      </c>
      <c r="AU170" s="226" t="s">
        <v>86</v>
      </c>
      <c r="AY170" s="14" t="s">
        <v>126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4" t="s">
        <v>84</v>
      </c>
      <c r="BK170" s="227">
        <f>ROUND(I170*H170,2)</f>
        <v>0</v>
      </c>
      <c r="BL170" s="14" t="s">
        <v>134</v>
      </c>
      <c r="BM170" s="226" t="s">
        <v>293</v>
      </c>
    </row>
    <row r="171" s="2" customFormat="1" ht="21.75" customHeight="1">
      <c r="A171" s="35"/>
      <c r="B171" s="36"/>
      <c r="C171" s="215" t="s">
        <v>294</v>
      </c>
      <c r="D171" s="215" t="s">
        <v>129</v>
      </c>
      <c r="E171" s="216" t="s">
        <v>295</v>
      </c>
      <c r="F171" s="217" t="s">
        <v>296</v>
      </c>
      <c r="G171" s="218" t="s">
        <v>132</v>
      </c>
      <c r="H171" s="219">
        <v>3388.5999999999999</v>
      </c>
      <c r="I171" s="220"/>
      <c r="J171" s="221">
        <f>ROUND(I171*H171,2)</f>
        <v>0</v>
      </c>
      <c r="K171" s="217" t="s">
        <v>133</v>
      </c>
      <c r="L171" s="41"/>
      <c r="M171" s="222" t="s">
        <v>1</v>
      </c>
      <c r="N171" s="223" t="s">
        <v>41</v>
      </c>
      <c r="O171" s="88"/>
      <c r="P171" s="224">
        <f>O171*H171</f>
        <v>0</v>
      </c>
      <c r="Q171" s="224">
        <v>0.00051000000000000004</v>
      </c>
      <c r="R171" s="224">
        <f>Q171*H171</f>
        <v>1.728186</v>
      </c>
      <c r="S171" s="224">
        <v>0</v>
      </c>
      <c r="T171" s="22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6" t="s">
        <v>134</v>
      </c>
      <c r="AT171" s="226" t="s">
        <v>129</v>
      </c>
      <c r="AU171" s="226" t="s">
        <v>86</v>
      </c>
      <c r="AY171" s="14" t="s">
        <v>126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4" t="s">
        <v>84</v>
      </c>
      <c r="BK171" s="227">
        <f>ROUND(I171*H171,2)</f>
        <v>0</v>
      </c>
      <c r="BL171" s="14" t="s">
        <v>134</v>
      </c>
      <c r="BM171" s="226" t="s">
        <v>297</v>
      </c>
    </row>
    <row r="172" s="2" customFormat="1" ht="24.15" customHeight="1">
      <c r="A172" s="35"/>
      <c r="B172" s="36"/>
      <c r="C172" s="215" t="s">
        <v>298</v>
      </c>
      <c r="D172" s="215" t="s">
        <v>129</v>
      </c>
      <c r="E172" s="216" t="s">
        <v>299</v>
      </c>
      <c r="F172" s="217" t="s">
        <v>300</v>
      </c>
      <c r="G172" s="218" t="s">
        <v>132</v>
      </c>
      <c r="H172" s="219">
        <v>2095.4000000000001</v>
      </c>
      <c r="I172" s="220"/>
      <c r="J172" s="221">
        <f>ROUND(I172*H172,2)</f>
        <v>0</v>
      </c>
      <c r="K172" s="217" t="s">
        <v>133</v>
      </c>
      <c r="L172" s="41"/>
      <c r="M172" s="222" t="s">
        <v>1</v>
      </c>
      <c r="N172" s="223" t="s">
        <v>41</v>
      </c>
      <c r="O172" s="88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6" t="s">
        <v>134</v>
      </c>
      <c r="AT172" s="226" t="s">
        <v>129</v>
      </c>
      <c r="AU172" s="226" t="s">
        <v>86</v>
      </c>
      <c r="AY172" s="14" t="s">
        <v>126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4" t="s">
        <v>84</v>
      </c>
      <c r="BK172" s="227">
        <f>ROUND(I172*H172,2)</f>
        <v>0</v>
      </c>
      <c r="BL172" s="14" t="s">
        <v>134</v>
      </c>
      <c r="BM172" s="226" t="s">
        <v>301</v>
      </c>
    </row>
    <row r="173" s="2" customFormat="1" ht="24.15" customHeight="1">
      <c r="A173" s="35"/>
      <c r="B173" s="36"/>
      <c r="C173" s="215" t="s">
        <v>302</v>
      </c>
      <c r="D173" s="215" t="s">
        <v>129</v>
      </c>
      <c r="E173" s="216" t="s">
        <v>303</v>
      </c>
      <c r="F173" s="217" t="s">
        <v>304</v>
      </c>
      <c r="G173" s="218" t="s">
        <v>132</v>
      </c>
      <c r="H173" s="219">
        <v>1300.9000000000001</v>
      </c>
      <c r="I173" s="220"/>
      <c r="J173" s="221">
        <f>ROUND(I173*H173,2)</f>
        <v>0</v>
      </c>
      <c r="K173" s="217" t="s">
        <v>165</v>
      </c>
      <c r="L173" s="41"/>
      <c r="M173" s="222" t="s">
        <v>1</v>
      </c>
      <c r="N173" s="223" t="s">
        <v>41</v>
      </c>
      <c r="O173" s="88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6" t="s">
        <v>134</v>
      </c>
      <c r="AT173" s="226" t="s">
        <v>129</v>
      </c>
      <c r="AU173" s="226" t="s">
        <v>86</v>
      </c>
      <c r="AY173" s="14" t="s">
        <v>126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4" t="s">
        <v>84</v>
      </c>
      <c r="BK173" s="227">
        <f>ROUND(I173*H173,2)</f>
        <v>0</v>
      </c>
      <c r="BL173" s="14" t="s">
        <v>134</v>
      </c>
      <c r="BM173" s="226" t="s">
        <v>305</v>
      </c>
    </row>
    <row r="174" s="2" customFormat="1" ht="24.15" customHeight="1">
      <c r="A174" s="35"/>
      <c r="B174" s="36"/>
      <c r="C174" s="215" t="s">
        <v>306</v>
      </c>
      <c r="D174" s="215" t="s">
        <v>129</v>
      </c>
      <c r="E174" s="216" t="s">
        <v>307</v>
      </c>
      <c r="F174" s="217" t="s">
        <v>308</v>
      </c>
      <c r="G174" s="218" t="s">
        <v>132</v>
      </c>
      <c r="H174" s="219">
        <v>54.5</v>
      </c>
      <c r="I174" s="220"/>
      <c r="J174" s="221">
        <f>ROUND(I174*H174,2)</f>
        <v>0</v>
      </c>
      <c r="K174" s="217" t="s">
        <v>165</v>
      </c>
      <c r="L174" s="41"/>
      <c r="M174" s="222" t="s">
        <v>1</v>
      </c>
      <c r="N174" s="223" t="s">
        <v>41</v>
      </c>
      <c r="O174" s="88"/>
      <c r="P174" s="224">
        <f>O174*H174</f>
        <v>0</v>
      </c>
      <c r="Q174" s="224">
        <v>0.1837</v>
      </c>
      <c r="R174" s="224">
        <f>Q174*H174</f>
        <v>10.01165</v>
      </c>
      <c r="S174" s="224">
        <v>0</v>
      </c>
      <c r="T174" s="225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6" t="s">
        <v>134</v>
      </c>
      <c r="AT174" s="226" t="s">
        <v>129</v>
      </c>
      <c r="AU174" s="226" t="s">
        <v>86</v>
      </c>
      <c r="AY174" s="14" t="s">
        <v>126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4" t="s">
        <v>84</v>
      </c>
      <c r="BK174" s="227">
        <f>ROUND(I174*H174,2)</f>
        <v>0</v>
      </c>
      <c r="BL174" s="14" t="s">
        <v>134</v>
      </c>
      <c r="BM174" s="226" t="s">
        <v>309</v>
      </c>
    </row>
    <row r="175" s="2" customFormat="1" ht="16.5" customHeight="1">
      <c r="A175" s="35"/>
      <c r="B175" s="36"/>
      <c r="C175" s="228" t="s">
        <v>310</v>
      </c>
      <c r="D175" s="228" t="s">
        <v>228</v>
      </c>
      <c r="E175" s="229" t="s">
        <v>311</v>
      </c>
      <c r="F175" s="230" t="s">
        <v>312</v>
      </c>
      <c r="G175" s="231" t="s">
        <v>132</v>
      </c>
      <c r="H175" s="232">
        <v>55.590000000000003</v>
      </c>
      <c r="I175" s="233"/>
      <c r="J175" s="234">
        <f>ROUND(I175*H175,2)</f>
        <v>0</v>
      </c>
      <c r="K175" s="230" t="s">
        <v>165</v>
      </c>
      <c r="L175" s="235"/>
      <c r="M175" s="236" t="s">
        <v>1</v>
      </c>
      <c r="N175" s="237" t="s">
        <v>41</v>
      </c>
      <c r="O175" s="88"/>
      <c r="P175" s="224">
        <f>O175*H175</f>
        <v>0</v>
      </c>
      <c r="Q175" s="224">
        <v>0.222</v>
      </c>
      <c r="R175" s="224">
        <f>Q175*H175</f>
        <v>12.34098</v>
      </c>
      <c r="S175" s="224">
        <v>0</v>
      </c>
      <c r="T175" s="225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6" t="s">
        <v>140</v>
      </c>
      <c r="AT175" s="226" t="s">
        <v>228</v>
      </c>
      <c r="AU175" s="226" t="s">
        <v>86</v>
      </c>
      <c r="AY175" s="14" t="s">
        <v>126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4" t="s">
        <v>84</v>
      </c>
      <c r="BK175" s="227">
        <f>ROUND(I175*H175,2)</f>
        <v>0</v>
      </c>
      <c r="BL175" s="14" t="s">
        <v>134</v>
      </c>
      <c r="BM175" s="226" t="s">
        <v>313</v>
      </c>
    </row>
    <row r="176" s="2" customFormat="1" ht="24.15" customHeight="1">
      <c r="A176" s="35"/>
      <c r="B176" s="36"/>
      <c r="C176" s="215" t="s">
        <v>314</v>
      </c>
      <c r="D176" s="215" t="s">
        <v>129</v>
      </c>
      <c r="E176" s="216" t="s">
        <v>315</v>
      </c>
      <c r="F176" s="217" t="s">
        <v>316</v>
      </c>
      <c r="G176" s="218" t="s">
        <v>132</v>
      </c>
      <c r="H176" s="219">
        <v>25.899999999999999</v>
      </c>
      <c r="I176" s="220"/>
      <c r="J176" s="221">
        <f>ROUND(I176*H176,2)</f>
        <v>0</v>
      </c>
      <c r="K176" s="217" t="s">
        <v>133</v>
      </c>
      <c r="L176" s="41"/>
      <c r="M176" s="222" t="s">
        <v>1</v>
      </c>
      <c r="N176" s="223" t="s">
        <v>41</v>
      </c>
      <c r="O176" s="88"/>
      <c r="P176" s="224">
        <f>O176*H176</f>
        <v>0</v>
      </c>
      <c r="Q176" s="224">
        <v>0.089219999999999994</v>
      </c>
      <c r="R176" s="224">
        <f>Q176*H176</f>
        <v>2.3107979999999997</v>
      </c>
      <c r="S176" s="224">
        <v>0</v>
      </c>
      <c r="T176" s="225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6" t="s">
        <v>134</v>
      </c>
      <c r="AT176" s="226" t="s">
        <v>129</v>
      </c>
      <c r="AU176" s="226" t="s">
        <v>86</v>
      </c>
      <c r="AY176" s="14" t="s">
        <v>126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14" t="s">
        <v>84</v>
      </c>
      <c r="BK176" s="227">
        <f>ROUND(I176*H176,2)</f>
        <v>0</v>
      </c>
      <c r="BL176" s="14" t="s">
        <v>134</v>
      </c>
      <c r="BM176" s="226" t="s">
        <v>317</v>
      </c>
    </row>
    <row r="177" s="2" customFormat="1" ht="24.15" customHeight="1">
      <c r="A177" s="35"/>
      <c r="B177" s="36"/>
      <c r="C177" s="228" t="s">
        <v>318</v>
      </c>
      <c r="D177" s="228" t="s">
        <v>228</v>
      </c>
      <c r="E177" s="229" t="s">
        <v>319</v>
      </c>
      <c r="F177" s="230" t="s">
        <v>320</v>
      </c>
      <c r="G177" s="231" t="s">
        <v>132</v>
      </c>
      <c r="H177" s="232">
        <v>15.539999999999999</v>
      </c>
      <c r="I177" s="233"/>
      <c r="J177" s="234">
        <f>ROUND(I177*H177,2)</f>
        <v>0</v>
      </c>
      <c r="K177" s="230" t="s">
        <v>165</v>
      </c>
      <c r="L177" s="235"/>
      <c r="M177" s="236" t="s">
        <v>1</v>
      </c>
      <c r="N177" s="237" t="s">
        <v>41</v>
      </c>
      <c r="O177" s="88"/>
      <c r="P177" s="224">
        <f>O177*H177</f>
        <v>0</v>
      </c>
      <c r="Q177" s="224">
        <v>0.13200000000000001</v>
      </c>
      <c r="R177" s="224">
        <f>Q177*H177</f>
        <v>2.0512799999999998</v>
      </c>
      <c r="S177" s="224">
        <v>0</v>
      </c>
      <c r="T177" s="225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6" t="s">
        <v>140</v>
      </c>
      <c r="AT177" s="226" t="s">
        <v>228</v>
      </c>
      <c r="AU177" s="226" t="s">
        <v>86</v>
      </c>
      <c r="AY177" s="14" t="s">
        <v>126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4" t="s">
        <v>84</v>
      </c>
      <c r="BK177" s="227">
        <f>ROUND(I177*H177,2)</f>
        <v>0</v>
      </c>
      <c r="BL177" s="14" t="s">
        <v>134</v>
      </c>
      <c r="BM177" s="226" t="s">
        <v>321</v>
      </c>
    </row>
    <row r="178" s="2" customFormat="1" ht="24.15" customHeight="1">
      <c r="A178" s="35"/>
      <c r="B178" s="36"/>
      <c r="C178" s="215" t="s">
        <v>322</v>
      </c>
      <c r="D178" s="215" t="s">
        <v>129</v>
      </c>
      <c r="E178" s="216" t="s">
        <v>323</v>
      </c>
      <c r="F178" s="217" t="s">
        <v>324</v>
      </c>
      <c r="G178" s="218" t="s">
        <v>132</v>
      </c>
      <c r="H178" s="219">
        <v>124.90000000000001</v>
      </c>
      <c r="I178" s="220"/>
      <c r="J178" s="221">
        <f>ROUND(I178*H178,2)</f>
        <v>0</v>
      </c>
      <c r="K178" s="217" t="s">
        <v>133</v>
      </c>
      <c r="L178" s="41"/>
      <c r="M178" s="222" t="s">
        <v>1</v>
      </c>
      <c r="N178" s="223" t="s">
        <v>41</v>
      </c>
      <c r="O178" s="88"/>
      <c r="P178" s="224">
        <f>O178*H178</f>
        <v>0</v>
      </c>
      <c r="Q178" s="224">
        <v>0.11162</v>
      </c>
      <c r="R178" s="224">
        <f>Q178*H178</f>
        <v>13.941338</v>
      </c>
      <c r="S178" s="224">
        <v>0</v>
      </c>
      <c r="T178" s="225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6" t="s">
        <v>134</v>
      </c>
      <c r="AT178" s="226" t="s">
        <v>129</v>
      </c>
      <c r="AU178" s="226" t="s">
        <v>86</v>
      </c>
      <c r="AY178" s="14" t="s">
        <v>126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4" t="s">
        <v>84</v>
      </c>
      <c r="BK178" s="227">
        <f>ROUND(I178*H178,2)</f>
        <v>0</v>
      </c>
      <c r="BL178" s="14" t="s">
        <v>134</v>
      </c>
      <c r="BM178" s="226" t="s">
        <v>325</v>
      </c>
    </row>
    <row r="179" s="2" customFormat="1" ht="24.15" customHeight="1">
      <c r="A179" s="35"/>
      <c r="B179" s="36"/>
      <c r="C179" s="228" t="s">
        <v>326</v>
      </c>
      <c r="D179" s="228" t="s">
        <v>228</v>
      </c>
      <c r="E179" s="229" t="s">
        <v>327</v>
      </c>
      <c r="F179" s="230" t="s">
        <v>328</v>
      </c>
      <c r="G179" s="231" t="s">
        <v>132</v>
      </c>
      <c r="H179" s="232">
        <v>116.76000000000001</v>
      </c>
      <c r="I179" s="233"/>
      <c r="J179" s="234">
        <f>ROUND(I179*H179,2)</f>
        <v>0</v>
      </c>
      <c r="K179" s="230" t="s">
        <v>165</v>
      </c>
      <c r="L179" s="235"/>
      <c r="M179" s="236" t="s">
        <v>1</v>
      </c>
      <c r="N179" s="237" t="s">
        <v>41</v>
      </c>
      <c r="O179" s="88"/>
      <c r="P179" s="224">
        <f>O179*H179</f>
        <v>0</v>
      </c>
      <c r="Q179" s="224">
        <v>0.17599999999999999</v>
      </c>
      <c r="R179" s="224">
        <f>Q179*H179</f>
        <v>20.549759999999999</v>
      </c>
      <c r="S179" s="224">
        <v>0</v>
      </c>
      <c r="T179" s="225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6" t="s">
        <v>140</v>
      </c>
      <c r="AT179" s="226" t="s">
        <v>228</v>
      </c>
      <c r="AU179" s="226" t="s">
        <v>86</v>
      </c>
      <c r="AY179" s="14" t="s">
        <v>126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4" t="s">
        <v>84</v>
      </c>
      <c r="BK179" s="227">
        <f>ROUND(I179*H179,2)</f>
        <v>0</v>
      </c>
      <c r="BL179" s="14" t="s">
        <v>134</v>
      </c>
      <c r="BM179" s="226" t="s">
        <v>329</v>
      </c>
    </row>
    <row r="180" s="2" customFormat="1" ht="24.15" customHeight="1">
      <c r="A180" s="35"/>
      <c r="B180" s="36"/>
      <c r="C180" s="228" t="s">
        <v>330</v>
      </c>
      <c r="D180" s="228" t="s">
        <v>228</v>
      </c>
      <c r="E180" s="229" t="s">
        <v>331</v>
      </c>
      <c r="F180" s="230" t="s">
        <v>332</v>
      </c>
      <c r="G180" s="231" t="s">
        <v>132</v>
      </c>
      <c r="H180" s="232">
        <v>14.111000000000001</v>
      </c>
      <c r="I180" s="233"/>
      <c r="J180" s="234">
        <f>ROUND(I180*H180,2)</f>
        <v>0</v>
      </c>
      <c r="K180" s="230" t="s">
        <v>165</v>
      </c>
      <c r="L180" s="235"/>
      <c r="M180" s="236" t="s">
        <v>1</v>
      </c>
      <c r="N180" s="237" t="s">
        <v>41</v>
      </c>
      <c r="O180" s="88"/>
      <c r="P180" s="224">
        <f>O180*H180</f>
        <v>0</v>
      </c>
      <c r="Q180" s="224">
        <v>0.17499999999999999</v>
      </c>
      <c r="R180" s="224">
        <f>Q180*H180</f>
        <v>2.4694249999999998</v>
      </c>
      <c r="S180" s="224">
        <v>0</v>
      </c>
      <c r="T180" s="22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6" t="s">
        <v>140</v>
      </c>
      <c r="AT180" s="226" t="s">
        <v>228</v>
      </c>
      <c r="AU180" s="226" t="s">
        <v>86</v>
      </c>
      <c r="AY180" s="14" t="s">
        <v>126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4" t="s">
        <v>84</v>
      </c>
      <c r="BK180" s="227">
        <f>ROUND(I180*H180,2)</f>
        <v>0</v>
      </c>
      <c r="BL180" s="14" t="s">
        <v>134</v>
      </c>
      <c r="BM180" s="226" t="s">
        <v>333</v>
      </c>
    </row>
    <row r="181" s="2" customFormat="1" ht="37.8" customHeight="1">
      <c r="A181" s="35"/>
      <c r="B181" s="36"/>
      <c r="C181" s="215" t="s">
        <v>334</v>
      </c>
      <c r="D181" s="215" t="s">
        <v>129</v>
      </c>
      <c r="E181" s="216" t="s">
        <v>335</v>
      </c>
      <c r="F181" s="217" t="s">
        <v>336</v>
      </c>
      <c r="G181" s="218" t="s">
        <v>132</v>
      </c>
      <c r="H181" s="219">
        <v>306.80000000000001</v>
      </c>
      <c r="I181" s="220"/>
      <c r="J181" s="221">
        <f>ROUND(I181*H181,2)</f>
        <v>0</v>
      </c>
      <c r="K181" s="217" t="s">
        <v>165</v>
      </c>
      <c r="L181" s="41"/>
      <c r="M181" s="222" t="s">
        <v>1</v>
      </c>
      <c r="N181" s="223" t="s">
        <v>41</v>
      </c>
      <c r="O181" s="88"/>
      <c r="P181" s="224">
        <f>O181*H181</f>
        <v>0</v>
      </c>
      <c r="Q181" s="224">
        <v>0.098000000000000004</v>
      </c>
      <c r="R181" s="224">
        <f>Q181*H181</f>
        <v>30.066400000000002</v>
      </c>
      <c r="S181" s="224">
        <v>0</v>
      </c>
      <c r="T181" s="225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6" t="s">
        <v>134</v>
      </c>
      <c r="AT181" s="226" t="s">
        <v>129</v>
      </c>
      <c r="AU181" s="226" t="s">
        <v>86</v>
      </c>
      <c r="AY181" s="14" t="s">
        <v>126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4" t="s">
        <v>84</v>
      </c>
      <c r="BK181" s="227">
        <f>ROUND(I181*H181,2)</f>
        <v>0</v>
      </c>
      <c r="BL181" s="14" t="s">
        <v>134</v>
      </c>
      <c r="BM181" s="226" t="s">
        <v>337</v>
      </c>
    </row>
    <row r="182" s="2" customFormat="1" ht="24.15" customHeight="1">
      <c r="A182" s="35"/>
      <c r="B182" s="36"/>
      <c r="C182" s="228" t="s">
        <v>338</v>
      </c>
      <c r="D182" s="228" t="s">
        <v>228</v>
      </c>
      <c r="E182" s="229" t="s">
        <v>339</v>
      </c>
      <c r="F182" s="230" t="s">
        <v>340</v>
      </c>
      <c r="G182" s="231" t="s">
        <v>132</v>
      </c>
      <c r="H182" s="232">
        <v>322.13999999999999</v>
      </c>
      <c r="I182" s="233"/>
      <c r="J182" s="234">
        <f>ROUND(I182*H182,2)</f>
        <v>0</v>
      </c>
      <c r="K182" s="230" t="s">
        <v>165</v>
      </c>
      <c r="L182" s="235"/>
      <c r="M182" s="236" t="s">
        <v>1</v>
      </c>
      <c r="N182" s="237" t="s">
        <v>41</v>
      </c>
      <c r="O182" s="88"/>
      <c r="P182" s="224">
        <f>O182*H182</f>
        <v>0</v>
      </c>
      <c r="Q182" s="224">
        <v>0.14499999999999999</v>
      </c>
      <c r="R182" s="224">
        <f>Q182*H182</f>
        <v>46.710299999999997</v>
      </c>
      <c r="S182" s="224">
        <v>0</v>
      </c>
      <c r="T182" s="22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6" t="s">
        <v>140</v>
      </c>
      <c r="AT182" s="226" t="s">
        <v>228</v>
      </c>
      <c r="AU182" s="226" t="s">
        <v>86</v>
      </c>
      <c r="AY182" s="14" t="s">
        <v>126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4" t="s">
        <v>84</v>
      </c>
      <c r="BK182" s="227">
        <f>ROUND(I182*H182,2)</f>
        <v>0</v>
      </c>
      <c r="BL182" s="14" t="s">
        <v>134</v>
      </c>
      <c r="BM182" s="226" t="s">
        <v>341</v>
      </c>
    </row>
    <row r="183" s="2" customFormat="1" ht="16.5" customHeight="1">
      <c r="A183" s="35"/>
      <c r="B183" s="36"/>
      <c r="C183" s="228" t="s">
        <v>342</v>
      </c>
      <c r="D183" s="228" t="s">
        <v>228</v>
      </c>
      <c r="E183" s="229" t="s">
        <v>343</v>
      </c>
      <c r="F183" s="230" t="s">
        <v>344</v>
      </c>
      <c r="G183" s="231" t="s">
        <v>235</v>
      </c>
      <c r="H183" s="232">
        <v>22.641999999999999</v>
      </c>
      <c r="I183" s="233"/>
      <c r="J183" s="234">
        <f>ROUND(I183*H183,2)</f>
        <v>0</v>
      </c>
      <c r="K183" s="230" t="s">
        <v>133</v>
      </c>
      <c r="L183" s="235"/>
      <c r="M183" s="236" t="s">
        <v>1</v>
      </c>
      <c r="N183" s="237" t="s">
        <v>41</v>
      </c>
      <c r="O183" s="88"/>
      <c r="P183" s="224">
        <f>O183*H183</f>
        <v>0</v>
      </c>
      <c r="Q183" s="224">
        <v>1</v>
      </c>
      <c r="R183" s="224">
        <f>Q183*H183</f>
        <v>22.641999999999999</v>
      </c>
      <c r="S183" s="224">
        <v>0</v>
      </c>
      <c r="T183" s="22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6" t="s">
        <v>140</v>
      </c>
      <c r="AT183" s="226" t="s">
        <v>228</v>
      </c>
      <c r="AU183" s="226" t="s">
        <v>86</v>
      </c>
      <c r="AY183" s="14" t="s">
        <v>126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14" t="s">
        <v>84</v>
      </c>
      <c r="BK183" s="227">
        <f>ROUND(I183*H183,2)</f>
        <v>0</v>
      </c>
      <c r="BL183" s="14" t="s">
        <v>134</v>
      </c>
      <c r="BM183" s="226" t="s">
        <v>345</v>
      </c>
    </row>
    <row r="184" s="2" customFormat="1" ht="37.8" customHeight="1">
      <c r="A184" s="35"/>
      <c r="B184" s="36"/>
      <c r="C184" s="215" t="s">
        <v>346</v>
      </c>
      <c r="D184" s="215" t="s">
        <v>129</v>
      </c>
      <c r="E184" s="216" t="s">
        <v>347</v>
      </c>
      <c r="F184" s="217" t="s">
        <v>348</v>
      </c>
      <c r="G184" s="218" t="s">
        <v>132</v>
      </c>
      <c r="H184" s="219">
        <v>247.09999999999999</v>
      </c>
      <c r="I184" s="220"/>
      <c r="J184" s="221">
        <f>ROUND(I184*H184,2)</f>
        <v>0</v>
      </c>
      <c r="K184" s="217" t="s">
        <v>1</v>
      </c>
      <c r="L184" s="41"/>
      <c r="M184" s="222" t="s">
        <v>1</v>
      </c>
      <c r="N184" s="223" t="s">
        <v>41</v>
      </c>
      <c r="O184" s="88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6" t="s">
        <v>134</v>
      </c>
      <c r="AT184" s="226" t="s">
        <v>129</v>
      </c>
      <c r="AU184" s="226" t="s">
        <v>86</v>
      </c>
      <c r="AY184" s="14" t="s">
        <v>126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4" t="s">
        <v>84</v>
      </c>
      <c r="BK184" s="227">
        <f>ROUND(I184*H184,2)</f>
        <v>0</v>
      </c>
      <c r="BL184" s="14" t="s">
        <v>134</v>
      </c>
      <c r="BM184" s="226" t="s">
        <v>349</v>
      </c>
    </row>
    <row r="185" s="2" customFormat="1" ht="24.15" customHeight="1">
      <c r="A185" s="35"/>
      <c r="B185" s="36"/>
      <c r="C185" s="228" t="s">
        <v>350</v>
      </c>
      <c r="D185" s="228" t="s">
        <v>228</v>
      </c>
      <c r="E185" s="229" t="s">
        <v>351</v>
      </c>
      <c r="F185" s="230" t="s">
        <v>352</v>
      </c>
      <c r="G185" s="231" t="s">
        <v>132</v>
      </c>
      <c r="H185" s="232">
        <v>259.45499999999998</v>
      </c>
      <c r="I185" s="233"/>
      <c r="J185" s="234">
        <f>ROUND(I185*H185,2)</f>
        <v>0</v>
      </c>
      <c r="K185" s="230" t="s">
        <v>1</v>
      </c>
      <c r="L185" s="235"/>
      <c r="M185" s="236" t="s">
        <v>1</v>
      </c>
      <c r="N185" s="237" t="s">
        <v>41</v>
      </c>
      <c r="O185" s="88"/>
      <c r="P185" s="224">
        <f>O185*H185</f>
        <v>0</v>
      </c>
      <c r="Q185" s="224">
        <v>0.023</v>
      </c>
      <c r="R185" s="224">
        <f>Q185*H185</f>
        <v>5.9674649999999998</v>
      </c>
      <c r="S185" s="224">
        <v>0</v>
      </c>
      <c r="T185" s="22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6" t="s">
        <v>140</v>
      </c>
      <c r="AT185" s="226" t="s">
        <v>228</v>
      </c>
      <c r="AU185" s="226" t="s">
        <v>86</v>
      </c>
      <c r="AY185" s="14" t="s">
        <v>126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4" t="s">
        <v>84</v>
      </c>
      <c r="BK185" s="227">
        <f>ROUND(I185*H185,2)</f>
        <v>0</v>
      </c>
      <c r="BL185" s="14" t="s">
        <v>134</v>
      </c>
      <c r="BM185" s="226" t="s">
        <v>353</v>
      </c>
    </row>
    <row r="186" s="2" customFormat="1" ht="16.5" customHeight="1">
      <c r="A186" s="35"/>
      <c r="B186" s="36"/>
      <c r="C186" s="228" t="s">
        <v>354</v>
      </c>
      <c r="D186" s="228" t="s">
        <v>228</v>
      </c>
      <c r="E186" s="229" t="s">
        <v>343</v>
      </c>
      <c r="F186" s="230" t="s">
        <v>344</v>
      </c>
      <c r="G186" s="231" t="s">
        <v>235</v>
      </c>
      <c r="H186" s="232">
        <v>18.236000000000001</v>
      </c>
      <c r="I186" s="233"/>
      <c r="J186" s="234">
        <f>ROUND(I186*H186,2)</f>
        <v>0</v>
      </c>
      <c r="K186" s="230" t="s">
        <v>133</v>
      </c>
      <c r="L186" s="235"/>
      <c r="M186" s="236" t="s">
        <v>1</v>
      </c>
      <c r="N186" s="237" t="s">
        <v>41</v>
      </c>
      <c r="O186" s="88"/>
      <c r="P186" s="224">
        <f>O186*H186</f>
        <v>0</v>
      </c>
      <c r="Q186" s="224">
        <v>1</v>
      </c>
      <c r="R186" s="224">
        <f>Q186*H186</f>
        <v>18.236000000000001</v>
      </c>
      <c r="S186" s="224">
        <v>0</v>
      </c>
      <c r="T186" s="225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6" t="s">
        <v>140</v>
      </c>
      <c r="AT186" s="226" t="s">
        <v>228</v>
      </c>
      <c r="AU186" s="226" t="s">
        <v>86</v>
      </c>
      <c r="AY186" s="14" t="s">
        <v>126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4" t="s">
        <v>84</v>
      </c>
      <c r="BK186" s="227">
        <f>ROUND(I186*H186,2)</f>
        <v>0</v>
      </c>
      <c r="BL186" s="14" t="s">
        <v>134</v>
      </c>
      <c r="BM186" s="226" t="s">
        <v>355</v>
      </c>
    </row>
    <row r="187" s="12" customFormat="1" ht="22.8" customHeight="1">
      <c r="A187" s="12"/>
      <c r="B187" s="199"/>
      <c r="C187" s="200"/>
      <c r="D187" s="201" t="s">
        <v>75</v>
      </c>
      <c r="E187" s="213" t="s">
        <v>140</v>
      </c>
      <c r="F187" s="213" t="s">
        <v>356</v>
      </c>
      <c r="G187" s="200"/>
      <c r="H187" s="200"/>
      <c r="I187" s="203"/>
      <c r="J187" s="214">
        <f>BK187</f>
        <v>0</v>
      </c>
      <c r="K187" s="200"/>
      <c r="L187" s="205"/>
      <c r="M187" s="206"/>
      <c r="N187" s="207"/>
      <c r="O187" s="207"/>
      <c r="P187" s="208">
        <f>SUM(P188:P189)</f>
        <v>0</v>
      </c>
      <c r="Q187" s="207"/>
      <c r="R187" s="208">
        <f>SUM(R188:R189)</f>
        <v>13.87219</v>
      </c>
      <c r="S187" s="207"/>
      <c r="T187" s="209">
        <f>SUM(T188:T189)</f>
        <v>13.9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0" t="s">
        <v>84</v>
      </c>
      <c r="AT187" s="211" t="s">
        <v>75</v>
      </c>
      <c r="AU187" s="211" t="s">
        <v>84</v>
      </c>
      <c r="AY187" s="210" t="s">
        <v>126</v>
      </c>
      <c r="BK187" s="212">
        <f>SUM(BK188:BK189)</f>
        <v>0</v>
      </c>
    </row>
    <row r="188" s="2" customFormat="1" ht="33" customHeight="1">
      <c r="A188" s="35"/>
      <c r="B188" s="36"/>
      <c r="C188" s="215" t="s">
        <v>357</v>
      </c>
      <c r="D188" s="215" t="s">
        <v>129</v>
      </c>
      <c r="E188" s="216" t="s">
        <v>358</v>
      </c>
      <c r="F188" s="217" t="s">
        <v>359</v>
      </c>
      <c r="G188" s="218" t="s">
        <v>360</v>
      </c>
      <c r="H188" s="219">
        <v>20</v>
      </c>
      <c r="I188" s="220"/>
      <c r="J188" s="221">
        <f>ROUND(I188*H188,2)</f>
        <v>0</v>
      </c>
      <c r="K188" s="217" t="s">
        <v>133</v>
      </c>
      <c r="L188" s="41"/>
      <c r="M188" s="222" t="s">
        <v>1</v>
      </c>
      <c r="N188" s="223" t="s">
        <v>41</v>
      </c>
      <c r="O188" s="88"/>
      <c r="P188" s="224">
        <f>O188*H188</f>
        <v>0</v>
      </c>
      <c r="Q188" s="224">
        <v>0.65847999999999995</v>
      </c>
      <c r="R188" s="224">
        <f>Q188*H188</f>
        <v>13.169599999999999</v>
      </c>
      <c r="S188" s="224">
        <v>0.66000000000000003</v>
      </c>
      <c r="T188" s="225">
        <f>S188*H188</f>
        <v>13.200000000000001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6" t="s">
        <v>134</v>
      </c>
      <c r="AT188" s="226" t="s">
        <v>129</v>
      </c>
      <c r="AU188" s="226" t="s">
        <v>86</v>
      </c>
      <c r="AY188" s="14" t="s">
        <v>126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14" t="s">
        <v>84</v>
      </c>
      <c r="BK188" s="227">
        <f>ROUND(I188*H188,2)</f>
        <v>0</v>
      </c>
      <c r="BL188" s="14" t="s">
        <v>134</v>
      </c>
      <c r="BM188" s="226" t="s">
        <v>361</v>
      </c>
    </row>
    <row r="189" s="2" customFormat="1" ht="24.15" customHeight="1">
      <c r="A189" s="35"/>
      <c r="B189" s="36"/>
      <c r="C189" s="215" t="s">
        <v>362</v>
      </c>
      <c r="D189" s="215" t="s">
        <v>129</v>
      </c>
      <c r="E189" s="216" t="s">
        <v>363</v>
      </c>
      <c r="F189" s="217" t="s">
        <v>364</v>
      </c>
      <c r="G189" s="218" t="s">
        <v>360</v>
      </c>
      <c r="H189" s="219">
        <v>7</v>
      </c>
      <c r="I189" s="220"/>
      <c r="J189" s="221">
        <f>ROUND(I189*H189,2)</f>
        <v>0</v>
      </c>
      <c r="K189" s="217" t="s">
        <v>133</v>
      </c>
      <c r="L189" s="41"/>
      <c r="M189" s="222" t="s">
        <v>1</v>
      </c>
      <c r="N189" s="223" t="s">
        <v>41</v>
      </c>
      <c r="O189" s="88"/>
      <c r="P189" s="224">
        <f>O189*H189</f>
        <v>0</v>
      </c>
      <c r="Q189" s="224">
        <v>0.10037</v>
      </c>
      <c r="R189" s="224">
        <f>Q189*H189</f>
        <v>0.70259000000000005</v>
      </c>
      <c r="S189" s="224">
        <v>0.10000000000000001</v>
      </c>
      <c r="T189" s="225">
        <f>S189*H189</f>
        <v>0.70000000000000007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6" t="s">
        <v>134</v>
      </c>
      <c r="AT189" s="226" t="s">
        <v>129</v>
      </c>
      <c r="AU189" s="226" t="s">
        <v>86</v>
      </c>
      <c r="AY189" s="14" t="s">
        <v>126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4" t="s">
        <v>84</v>
      </c>
      <c r="BK189" s="227">
        <f>ROUND(I189*H189,2)</f>
        <v>0</v>
      </c>
      <c r="BL189" s="14" t="s">
        <v>134</v>
      </c>
      <c r="BM189" s="226" t="s">
        <v>365</v>
      </c>
    </row>
    <row r="190" s="12" customFormat="1" ht="22.8" customHeight="1">
      <c r="A190" s="12"/>
      <c r="B190" s="199"/>
      <c r="C190" s="200"/>
      <c r="D190" s="201" t="s">
        <v>75</v>
      </c>
      <c r="E190" s="213" t="s">
        <v>167</v>
      </c>
      <c r="F190" s="213" t="s">
        <v>366</v>
      </c>
      <c r="G190" s="200"/>
      <c r="H190" s="200"/>
      <c r="I190" s="203"/>
      <c r="J190" s="214">
        <f>BK190</f>
        <v>0</v>
      </c>
      <c r="K190" s="200"/>
      <c r="L190" s="205"/>
      <c r="M190" s="206"/>
      <c r="N190" s="207"/>
      <c r="O190" s="207"/>
      <c r="P190" s="208">
        <f>SUM(P191:P217)</f>
        <v>0</v>
      </c>
      <c r="Q190" s="207"/>
      <c r="R190" s="208">
        <f>SUM(R191:R217)</f>
        <v>494.49059569999997</v>
      </c>
      <c r="S190" s="207"/>
      <c r="T190" s="209">
        <f>SUM(T191:T217)</f>
        <v>0.32000000000000001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0" t="s">
        <v>84</v>
      </c>
      <c r="AT190" s="211" t="s">
        <v>75</v>
      </c>
      <c r="AU190" s="211" t="s">
        <v>84</v>
      </c>
      <c r="AY190" s="210" t="s">
        <v>126</v>
      </c>
      <c r="BK190" s="212">
        <f>SUM(BK191:BK217)</f>
        <v>0</v>
      </c>
    </row>
    <row r="191" s="2" customFormat="1" ht="24.15" customHeight="1">
      <c r="A191" s="35"/>
      <c r="B191" s="36"/>
      <c r="C191" s="215" t="s">
        <v>367</v>
      </c>
      <c r="D191" s="215" t="s">
        <v>129</v>
      </c>
      <c r="E191" s="216" t="s">
        <v>368</v>
      </c>
      <c r="F191" s="217" t="s">
        <v>369</v>
      </c>
      <c r="G191" s="218" t="s">
        <v>360</v>
      </c>
      <c r="H191" s="219">
        <v>32</v>
      </c>
      <c r="I191" s="220"/>
      <c r="J191" s="221">
        <f>ROUND(I191*H191,2)</f>
        <v>0</v>
      </c>
      <c r="K191" s="217" t="s">
        <v>133</v>
      </c>
      <c r="L191" s="41"/>
      <c r="M191" s="222" t="s">
        <v>1</v>
      </c>
      <c r="N191" s="223" t="s">
        <v>41</v>
      </c>
      <c r="O191" s="88"/>
      <c r="P191" s="224">
        <f>O191*H191</f>
        <v>0</v>
      </c>
      <c r="Q191" s="224">
        <v>0.00069999999999999999</v>
      </c>
      <c r="R191" s="224">
        <f>Q191*H191</f>
        <v>0.0224</v>
      </c>
      <c r="S191" s="224">
        <v>0</v>
      </c>
      <c r="T191" s="225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6" t="s">
        <v>134</v>
      </c>
      <c r="AT191" s="226" t="s">
        <v>129</v>
      </c>
      <c r="AU191" s="226" t="s">
        <v>86</v>
      </c>
      <c r="AY191" s="14" t="s">
        <v>126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4" t="s">
        <v>84</v>
      </c>
      <c r="BK191" s="227">
        <f>ROUND(I191*H191,2)</f>
        <v>0</v>
      </c>
      <c r="BL191" s="14" t="s">
        <v>134</v>
      </c>
      <c r="BM191" s="226" t="s">
        <v>370</v>
      </c>
    </row>
    <row r="192" s="2" customFormat="1" ht="24.15" customHeight="1">
      <c r="A192" s="35"/>
      <c r="B192" s="36"/>
      <c r="C192" s="228" t="s">
        <v>371</v>
      </c>
      <c r="D192" s="228" t="s">
        <v>228</v>
      </c>
      <c r="E192" s="229" t="s">
        <v>372</v>
      </c>
      <c r="F192" s="230" t="s">
        <v>373</v>
      </c>
      <c r="G192" s="231" t="s">
        <v>360</v>
      </c>
      <c r="H192" s="232">
        <v>15</v>
      </c>
      <c r="I192" s="233"/>
      <c r="J192" s="234">
        <f>ROUND(I192*H192,2)</f>
        <v>0</v>
      </c>
      <c r="K192" s="230" t="s">
        <v>133</v>
      </c>
      <c r="L192" s="235"/>
      <c r="M192" s="236" t="s">
        <v>1</v>
      </c>
      <c r="N192" s="237" t="s">
        <v>41</v>
      </c>
      <c r="O192" s="88"/>
      <c r="P192" s="224">
        <f>O192*H192</f>
        <v>0</v>
      </c>
      <c r="Q192" s="224">
        <v>0.0012999999999999999</v>
      </c>
      <c r="R192" s="224">
        <f>Q192*H192</f>
        <v>0.0195</v>
      </c>
      <c r="S192" s="224">
        <v>0</v>
      </c>
      <c r="T192" s="225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6" t="s">
        <v>140</v>
      </c>
      <c r="AT192" s="226" t="s">
        <v>228</v>
      </c>
      <c r="AU192" s="226" t="s">
        <v>86</v>
      </c>
      <c r="AY192" s="14" t="s">
        <v>126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4" t="s">
        <v>84</v>
      </c>
      <c r="BK192" s="227">
        <f>ROUND(I192*H192,2)</f>
        <v>0</v>
      </c>
      <c r="BL192" s="14" t="s">
        <v>134</v>
      </c>
      <c r="BM192" s="226" t="s">
        <v>374</v>
      </c>
    </row>
    <row r="193" s="2" customFormat="1" ht="24.15" customHeight="1">
      <c r="A193" s="35"/>
      <c r="B193" s="36"/>
      <c r="C193" s="228" t="s">
        <v>375</v>
      </c>
      <c r="D193" s="228" t="s">
        <v>228</v>
      </c>
      <c r="E193" s="229" t="s">
        <v>376</v>
      </c>
      <c r="F193" s="230" t="s">
        <v>377</v>
      </c>
      <c r="G193" s="231" t="s">
        <v>360</v>
      </c>
      <c r="H193" s="232">
        <v>9</v>
      </c>
      <c r="I193" s="233"/>
      <c r="J193" s="234">
        <f>ROUND(I193*H193,2)</f>
        <v>0</v>
      </c>
      <c r="K193" s="230" t="s">
        <v>133</v>
      </c>
      <c r="L193" s="235"/>
      <c r="M193" s="236" t="s">
        <v>1</v>
      </c>
      <c r="N193" s="237" t="s">
        <v>41</v>
      </c>
      <c r="O193" s="88"/>
      <c r="P193" s="224">
        <f>O193*H193</f>
        <v>0</v>
      </c>
      <c r="Q193" s="224">
        <v>0.010999999999999999</v>
      </c>
      <c r="R193" s="224">
        <f>Q193*H193</f>
        <v>0.098999999999999991</v>
      </c>
      <c r="S193" s="224">
        <v>0</v>
      </c>
      <c r="T193" s="22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6" t="s">
        <v>140</v>
      </c>
      <c r="AT193" s="226" t="s">
        <v>228</v>
      </c>
      <c r="AU193" s="226" t="s">
        <v>86</v>
      </c>
      <c r="AY193" s="14" t="s">
        <v>126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4" t="s">
        <v>84</v>
      </c>
      <c r="BK193" s="227">
        <f>ROUND(I193*H193,2)</f>
        <v>0</v>
      </c>
      <c r="BL193" s="14" t="s">
        <v>134</v>
      </c>
      <c r="BM193" s="226" t="s">
        <v>378</v>
      </c>
    </row>
    <row r="194" s="2" customFormat="1" ht="24.15" customHeight="1">
      <c r="A194" s="35"/>
      <c r="B194" s="36"/>
      <c r="C194" s="228" t="s">
        <v>379</v>
      </c>
      <c r="D194" s="228" t="s">
        <v>228</v>
      </c>
      <c r="E194" s="229" t="s">
        <v>380</v>
      </c>
      <c r="F194" s="230" t="s">
        <v>381</v>
      </c>
      <c r="G194" s="231" t="s">
        <v>360</v>
      </c>
      <c r="H194" s="232">
        <v>7</v>
      </c>
      <c r="I194" s="233"/>
      <c r="J194" s="234">
        <f>ROUND(I194*H194,2)</f>
        <v>0</v>
      </c>
      <c r="K194" s="230" t="s">
        <v>133</v>
      </c>
      <c r="L194" s="235"/>
      <c r="M194" s="236" t="s">
        <v>1</v>
      </c>
      <c r="N194" s="237" t="s">
        <v>41</v>
      </c>
      <c r="O194" s="88"/>
      <c r="P194" s="224">
        <f>O194*H194</f>
        <v>0</v>
      </c>
      <c r="Q194" s="224">
        <v>0.0025999999999999999</v>
      </c>
      <c r="R194" s="224">
        <f>Q194*H194</f>
        <v>0.018200000000000001</v>
      </c>
      <c r="S194" s="224">
        <v>0</v>
      </c>
      <c r="T194" s="225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6" t="s">
        <v>140</v>
      </c>
      <c r="AT194" s="226" t="s">
        <v>228</v>
      </c>
      <c r="AU194" s="226" t="s">
        <v>86</v>
      </c>
      <c r="AY194" s="14" t="s">
        <v>126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14" t="s">
        <v>84</v>
      </c>
      <c r="BK194" s="227">
        <f>ROUND(I194*H194,2)</f>
        <v>0</v>
      </c>
      <c r="BL194" s="14" t="s">
        <v>134</v>
      </c>
      <c r="BM194" s="226" t="s">
        <v>382</v>
      </c>
    </row>
    <row r="195" s="2" customFormat="1" ht="24.15" customHeight="1">
      <c r="A195" s="35"/>
      <c r="B195" s="36"/>
      <c r="C195" s="228" t="s">
        <v>383</v>
      </c>
      <c r="D195" s="228" t="s">
        <v>228</v>
      </c>
      <c r="E195" s="229" t="s">
        <v>384</v>
      </c>
      <c r="F195" s="230" t="s">
        <v>385</v>
      </c>
      <c r="G195" s="231" t="s">
        <v>360</v>
      </c>
      <c r="H195" s="232">
        <v>1</v>
      </c>
      <c r="I195" s="233"/>
      <c r="J195" s="234">
        <f>ROUND(I195*H195,2)</f>
        <v>0</v>
      </c>
      <c r="K195" s="230" t="s">
        <v>133</v>
      </c>
      <c r="L195" s="235"/>
      <c r="M195" s="236" t="s">
        <v>1</v>
      </c>
      <c r="N195" s="237" t="s">
        <v>41</v>
      </c>
      <c r="O195" s="88"/>
      <c r="P195" s="224">
        <f>O195*H195</f>
        <v>0</v>
      </c>
      <c r="Q195" s="224">
        <v>0.0025000000000000001</v>
      </c>
      <c r="R195" s="224">
        <f>Q195*H195</f>
        <v>0.0025000000000000001</v>
      </c>
      <c r="S195" s="224">
        <v>0</v>
      </c>
      <c r="T195" s="225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6" t="s">
        <v>140</v>
      </c>
      <c r="AT195" s="226" t="s">
        <v>228</v>
      </c>
      <c r="AU195" s="226" t="s">
        <v>86</v>
      </c>
      <c r="AY195" s="14" t="s">
        <v>126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4" t="s">
        <v>84</v>
      </c>
      <c r="BK195" s="227">
        <f>ROUND(I195*H195,2)</f>
        <v>0</v>
      </c>
      <c r="BL195" s="14" t="s">
        <v>134</v>
      </c>
      <c r="BM195" s="226" t="s">
        <v>386</v>
      </c>
    </row>
    <row r="196" s="2" customFormat="1" ht="24.15" customHeight="1">
      <c r="A196" s="35"/>
      <c r="B196" s="36"/>
      <c r="C196" s="215" t="s">
        <v>387</v>
      </c>
      <c r="D196" s="215" t="s">
        <v>129</v>
      </c>
      <c r="E196" s="216" t="s">
        <v>388</v>
      </c>
      <c r="F196" s="217" t="s">
        <v>389</v>
      </c>
      <c r="G196" s="218" t="s">
        <v>360</v>
      </c>
      <c r="H196" s="219">
        <v>27</v>
      </c>
      <c r="I196" s="220"/>
      <c r="J196" s="221">
        <f>ROUND(I196*H196,2)</f>
        <v>0</v>
      </c>
      <c r="K196" s="217" t="s">
        <v>133</v>
      </c>
      <c r="L196" s="41"/>
      <c r="M196" s="222" t="s">
        <v>1</v>
      </c>
      <c r="N196" s="223" t="s">
        <v>41</v>
      </c>
      <c r="O196" s="88"/>
      <c r="P196" s="224">
        <f>O196*H196</f>
        <v>0</v>
      </c>
      <c r="Q196" s="224">
        <v>0.11241</v>
      </c>
      <c r="R196" s="224">
        <f>Q196*H196</f>
        <v>3.0350699999999997</v>
      </c>
      <c r="S196" s="224">
        <v>0</v>
      </c>
      <c r="T196" s="225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6" t="s">
        <v>134</v>
      </c>
      <c r="AT196" s="226" t="s">
        <v>129</v>
      </c>
      <c r="AU196" s="226" t="s">
        <v>86</v>
      </c>
      <c r="AY196" s="14" t="s">
        <v>126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4" t="s">
        <v>84</v>
      </c>
      <c r="BK196" s="227">
        <f>ROUND(I196*H196,2)</f>
        <v>0</v>
      </c>
      <c r="BL196" s="14" t="s">
        <v>134</v>
      </c>
      <c r="BM196" s="226" t="s">
        <v>390</v>
      </c>
    </row>
    <row r="197" s="2" customFormat="1" ht="21.75" customHeight="1">
      <c r="A197" s="35"/>
      <c r="B197" s="36"/>
      <c r="C197" s="228" t="s">
        <v>391</v>
      </c>
      <c r="D197" s="228" t="s">
        <v>228</v>
      </c>
      <c r="E197" s="229" t="s">
        <v>392</v>
      </c>
      <c r="F197" s="230" t="s">
        <v>393</v>
      </c>
      <c r="G197" s="231" t="s">
        <v>360</v>
      </c>
      <c r="H197" s="232">
        <v>27</v>
      </c>
      <c r="I197" s="233"/>
      <c r="J197" s="234">
        <f>ROUND(I197*H197,2)</f>
        <v>0</v>
      </c>
      <c r="K197" s="230" t="s">
        <v>133</v>
      </c>
      <c r="L197" s="235"/>
      <c r="M197" s="236" t="s">
        <v>1</v>
      </c>
      <c r="N197" s="237" t="s">
        <v>41</v>
      </c>
      <c r="O197" s="88"/>
      <c r="P197" s="224">
        <f>O197*H197</f>
        <v>0</v>
      </c>
      <c r="Q197" s="224">
        <v>0.0061000000000000004</v>
      </c>
      <c r="R197" s="224">
        <f>Q197*H197</f>
        <v>0.16470000000000001</v>
      </c>
      <c r="S197" s="224">
        <v>0</v>
      </c>
      <c r="T197" s="225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6" t="s">
        <v>140</v>
      </c>
      <c r="AT197" s="226" t="s">
        <v>228</v>
      </c>
      <c r="AU197" s="226" t="s">
        <v>86</v>
      </c>
      <c r="AY197" s="14" t="s">
        <v>126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4" t="s">
        <v>84</v>
      </c>
      <c r="BK197" s="227">
        <f>ROUND(I197*H197,2)</f>
        <v>0</v>
      </c>
      <c r="BL197" s="14" t="s">
        <v>134</v>
      </c>
      <c r="BM197" s="226" t="s">
        <v>394</v>
      </c>
    </row>
    <row r="198" s="2" customFormat="1" ht="16.5" customHeight="1">
      <c r="A198" s="35"/>
      <c r="B198" s="36"/>
      <c r="C198" s="228" t="s">
        <v>395</v>
      </c>
      <c r="D198" s="228" t="s">
        <v>228</v>
      </c>
      <c r="E198" s="229" t="s">
        <v>396</v>
      </c>
      <c r="F198" s="230" t="s">
        <v>397</v>
      </c>
      <c r="G198" s="231" t="s">
        <v>360</v>
      </c>
      <c r="H198" s="232">
        <v>27</v>
      </c>
      <c r="I198" s="233"/>
      <c r="J198" s="234">
        <f>ROUND(I198*H198,2)</f>
        <v>0</v>
      </c>
      <c r="K198" s="230" t="s">
        <v>133</v>
      </c>
      <c r="L198" s="235"/>
      <c r="M198" s="236" t="s">
        <v>1</v>
      </c>
      <c r="N198" s="237" t="s">
        <v>41</v>
      </c>
      <c r="O198" s="88"/>
      <c r="P198" s="224">
        <f>O198*H198</f>
        <v>0</v>
      </c>
      <c r="Q198" s="224">
        <v>0.0030000000000000001</v>
      </c>
      <c r="R198" s="224">
        <f>Q198*H198</f>
        <v>0.081000000000000003</v>
      </c>
      <c r="S198" s="224">
        <v>0</v>
      </c>
      <c r="T198" s="22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6" t="s">
        <v>140</v>
      </c>
      <c r="AT198" s="226" t="s">
        <v>228</v>
      </c>
      <c r="AU198" s="226" t="s">
        <v>86</v>
      </c>
      <c r="AY198" s="14" t="s">
        <v>126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4" t="s">
        <v>84</v>
      </c>
      <c r="BK198" s="227">
        <f>ROUND(I198*H198,2)</f>
        <v>0</v>
      </c>
      <c r="BL198" s="14" t="s">
        <v>134</v>
      </c>
      <c r="BM198" s="226" t="s">
        <v>398</v>
      </c>
    </row>
    <row r="199" s="2" customFormat="1" ht="24.15" customHeight="1">
      <c r="A199" s="35"/>
      <c r="B199" s="36"/>
      <c r="C199" s="215" t="s">
        <v>399</v>
      </c>
      <c r="D199" s="215" t="s">
        <v>129</v>
      </c>
      <c r="E199" s="216" t="s">
        <v>400</v>
      </c>
      <c r="F199" s="217" t="s">
        <v>401</v>
      </c>
      <c r="G199" s="218" t="s">
        <v>164</v>
      </c>
      <c r="H199" s="219">
        <v>5.9000000000000004</v>
      </c>
      <c r="I199" s="220"/>
      <c r="J199" s="221">
        <f>ROUND(I199*H199,2)</f>
        <v>0</v>
      </c>
      <c r="K199" s="217" t="s">
        <v>165</v>
      </c>
      <c r="L199" s="41"/>
      <c r="M199" s="222" t="s">
        <v>1</v>
      </c>
      <c r="N199" s="223" t="s">
        <v>41</v>
      </c>
      <c r="O199" s="88"/>
      <c r="P199" s="224">
        <f>O199*H199</f>
        <v>0</v>
      </c>
      <c r="Q199" s="224">
        <v>0.00010000000000000001</v>
      </c>
      <c r="R199" s="224">
        <f>Q199*H199</f>
        <v>0.00059000000000000003</v>
      </c>
      <c r="S199" s="224">
        <v>0</v>
      </c>
      <c r="T199" s="225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6" t="s">
        <v>134</v>
      </c>
      <c r="AT199" s="226" t="s">
        <v>129</v>
      </c>
      <c r="AU199" s="226" t="s">
        <v>86</v>
      </c>
      <c r="AY199" s="14" t="s">
        <v>126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4" t="s">
        <v>84</v>
      </c>
      <c r="BK199" s="227">
        <f>ROUND(I199*H199,2)</f>
        <v>0</v>
      </c>
      <c r="BL199" s="14" t="s">
        <v>134</v>
      </c>
      <c r="BM199" s="226" t="s">
        <v>402</v>
      </c>
    </row>
    <row r="200" s="2" customFormat="1" ht="16.5" customHeight="1">
      <c r="A200" s="35"/>
      <c r="B200" s="36"/>
      <c r="C200" s="215" t="s">
        <v>403</v>
      </c>
      <c r="D200" s="215" t="s">
        <v>129</v>
      </c>
      <c r="E200" s="216" t="s">
        <v>404</v>
      </c>
      <c r="F200" s="217" t="s">
        <v>405</v>
      </c>
      <c r="G200" s="218" t="s">
        <v>164</v>
      </c>
      <c r="H200" s="219">
        <v>5.9000000000000004</v>
      </c>
      <c r="I200" s="220"/>
      <c r="J200" s="221">
        <f>ROUND(I200*H200,2)</f>
        <v>0</v>
      </c>
      <c r="K200" s="217" t="s">
        <v>165</v>
      </c>
      <c r="L200" s="41"/>
      <c r="M200" s="222" t="s">
        <v>1</v>
      </c>
      <c r="N200" s="223" t="s">
        <v>41</v>
      </c>
      <c r="O200" s="88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6" t="s">
        <v>134</v>
      </c>
      <c r="AT200" s="226" t="s">
        <v>129</v>
      </c>
      <c r="AU200" s="226" t="s">
        <v>86</v>
      </c>
      <c r="AY200" s="14" t="s">
        <v>126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4" t="s">
        <v>84</v>
      </c>
      <c r="BK200" s="227">
        <f>ROUND(I200*H200,2)</f>
        <v>0</v>
      </c>
      <c r="BL200" s="14" t="s">
        <v>134</v>
      </c>
      <c r="BM200" s="226" t="s">
        <v>406</v>
      </c>
    </row>
    <row r="201" s="2" customFormat="1" ht="24.15" customHeight="1">
      <c r="A201" s="35"/>
      <c r="B201" s="36"/>
      <c r="C201" s="215" t="s">
        <v>407</v>
      </c>
      <c r="D201" s="215" t="s">
        <v>129</v>
      </c>
      <c r="E201" s="216" t="s">
        <v>408</v>
      </c>
      <c r="F201" s="217" t="s">
        <v>409</v>
      </c>
      <c r="G201" s="218" t="s">
        <v>132</v>
      </c>
      <c r="H201" s="219">
        <v>38.950000000000003</v>
      </c>
      <c r="I201" s="220"/>
      <c r="J201" s="221">
        <f>ROUND(I201*H201,2)</f>
        <v>0</v>
      </c>
      <c r="K201" s="217" t="s">
        <v>165</v>
      </c>
      <c r="L201" s="41"/>
      <c r="M201" s="222" t="s">
        <v>1</v>
      </c>
      <c r="N201" s="223" t="s">
        <v>41</v>
      </c>
      <c r="O201" s="88"/>
      <c r="P201" s="224">
        <f>O201*H201</f>
        <v>0</v>
      </c>
      <c r="Q201" s="224">
        <v>0.0011999999999999999</v>
      </c>
      <c r="R201" s="224">
        <f>Q201*H201</f>
        <v>0.046739999999999997</v>
      </c>
      <c r="S201" s="224">
        <v>0</v>
      </c>
      <c r="T201" s="225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6" t="s">
        <v>134</v>
      </c>
      <c r="AT201" s="226" t="s">
        <v>129</v>
      </c>
      <c r="AU201" s="226" t="s">
        <v>86</v>
      </c>
      <c r="AY201" s="14" t="s">
        <v>126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4" t="s">
        <v>84</v>
      </c>
      <c r="BK201" s="227">
        <f>ROUND(I201*H201,2)</f>
        <v>0</v>
      </c>
      <c r="BL201" s="14" t="s">
        <v>134</v>
      </c>
      <c r="BM201" s="226" t="s">
        <v>410</v>
      </c>
    </row>
    <row r="202" s="2" customFormat="1" ht="16.5" customHeight="1">
      <c r="A202" s="35"/>
      <c r="B202" s="36"/>
      <c r="C202" s="215" t="s">
        <v>411</v>
      </c>
      <c r="D202" s="215" t="s">
        <v>129</v>
      </c>
      <c r="E202" s="216" t="s">
        <v>412</v>
      </c>
      <c r="F202" s="217" t="s">
        <v>413</v>
      </c>
      <c r="G202" s="218" t="s">
        <v>132</v>
      </c>
      <c r="H202" s="219">
        <v>38.950000000000003</v>
      </c>
      <c r="I202" s="220"/>
      <c r="J202" s="221">
        <f>ROUND(I202*H202,2)</f>
        <v>0</v>
      </c>
      <c r="K202" s="217" t="s">
        <v>165</v>
      </c>
      <c r="L202" s="41"/>
      <c r="M202" s="222" t="s">
        <v>1</v>
      </c>
      <c r="N202" s="223" t="s">
        <v>41</v>
      </c>
      <c r="O202" s="88"/>
      <c r="P202" s="224">
        <f>O202*H202</f>
        <v>0</v>
      </c>
      <c r="Q202" s="224">
        <v>1.0000000000000001E-05</v>
      </c>
      <c r="R202" s="224">
        <f>Q202*H202</f>
        <v>0.00038950000000000004</v>
      </c>
      <c r="S202" s="224">
        <v>0</v>
      </c>
      <c r="T202" s="225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6" t="s">
        <v>134</v>
      </c>
      <c r="AT202" s="226" t="s">
        <v>129</v>
      </c>
      <c r="AU202" s="226" t="s">
        <v>86</v>
      </c>
      <c r="AY202" s="14" t="s">
        <v>126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14" t="s">
        <v>84</v>
      </c>
      <c r="BK202" s="227">
        <f>ROUND(I202*H202,2)</f>
        <v>0</v>
      </c>
      <c r="BL202" s="14" t="s">
        <v>134</v>
      </c>
      <c r="BM202" s="226" t="s">
        <v>414</v>
      </c>
    </row>
    <row r="203" s="2" customFormat="1" ht="24.15" customHeight="1">
      <c r="A203" s="35"/>
      <c r="B203" s="36"/>
      <c r="C203" s="215" t="s">
        <v>415</v>
      </c>
      <c r="D203" s="215" t="s">
        <v>129</v>
      </c>
      <c r="E203" s="216" t="s">
        <v>416</v>
      </c>
      <c r="F203" s="217" t="s">
        <v>417</v>
      </c>
      <c r="G203" s="218" t="s">
        <v>164</v>
      </c>
      <c r="H203" s="219">
        <v>43</v>
      </c>
      <c r="I203" s="220"/>
      <c r="J203" s="221">
        <f>ROUND(I203*H203,2)</f>
        <v>0</v>
      </c>
      <c r="K203" s="217" t="s">
        <v>165</v>
      </c>
      <c r="L203" s="41"/>
      <c r="M203" s="222" t="s">
        <v>1</v>
      </c>
      <c r="N203" s="223" t="s">
        <v>41</v>
      </c>
      <c r="O203" s="88"/>
      <c r="P203" s="224">
        <f>O203*H203</f>
        <v>0</v>
      </c>
      <c r="Q203" s="224">
        <v>0.2195</v>
      </c>
      <c r="R203" s="224">
        <f>Q203*H203</f>
        <v>9.4384999999999994</v>
      </c>
      <c r="S203" s="224">
        <v>0</v>
      </c>
      <c r="T203" s="225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6" t="s">
        <v>134</v>
      </c>
      <c r="AT203" s="226" t="s">
        <v>129</v>
      </c>
      <c r="AU203" s="226" t="s">
        <v>86</v>
      </c>
      <c r="AY203" s="14" t="s">
        <v>126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4" t="s">
        <v>84</v>
      </c>
      <c r="BK203" s="227">
        <f>ROUND(I203*H203,2)</f>
        <v>0</v>
      </c>
      <c r="BL203" s="14" t="s">
        <v>134</v>
      </c>
      <c r="BM203" s="226" t="s">
        <v>418</v>
      </c>
    </row>
    <row r="204" s="2" customFormat="1" ht="24.15" customHeight="1">
      <c r="A204" s="35"/>
      <c r="B204" s="36"/>
      <c r="C204" s="228" t="s">
        <v>419</v>
      </c>
      <c r="D204" s="228" t="s">
        <v>228</v>
      </c>
      <c r="E204" s="229" t="s">
        <v>420</v>
      </c>
      <c r="F204" s="230" t="s">
        <v>421</v>
      </c>
      <c r="G204" s="231" t="s">
        <v>164</v>
      </c>
      <c r="H204" s="232">
        <v>43.859999999999999</v>
      </c>
      <c r="I204" s="233"/>
      <c r="J204" s="234">
        <f>ROUND(I204*H204,2)</f>
        <v>0</v>
      </c>
      <c r="K204" s="230" t="s">
        <v>133</v>
      </c>
      <c r="L204" s="235"/>
      <c r="M204" s="236" t="s">
        <v>1</v>
      </c>
      <c r="N204" s="237" t="s">
        <v>41</v>
      </c>
      <c r="O204" s="88"/>
      <c r="P204" s="224">
        <f>O204*H204</f>
        <v>0</v>
      </c>
      <c r="Q204" s="224">
        <v>0.11167000000000001</v>
      </c>
      <c r="R204" s="224">
        <f>Q204*H204</f>
        <v>4.8978462</v>
      </c>
      <c r="S204" s="224">
        <v>0</v>
      </c>
      <c r="T204" s="225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6" t="s">
        <v>140</v>
      </c>
      <c r="AT204" s="226" t="s">
        <v>228</v>
      </c>
      <c r="AU204" s="226" t="s">
        <v>86</v>
      </c>
      <c r="AY204" s="14" t="s">
        <v>126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4" t="s">
        <v>84</v>
      </c>
      <c r="BK204" s="227">
        <f>ROUND(I204*H204,2)</f>
        <v>0</v>
      </c>
      <c r="BL204" s="14" t="s">
        <v>134</v>
      </c>
      <c r="BM204" s="226" t="s">
        <v>422</v>
      </c>
    </row>
    <row r="205" s="2" customFormat="1" ht="33" customHeight="1">
      <c r="A205" s="35"/>
      <c r="B205" s="36"/>
      <c r="C205" s="215" t="s">
        <v>423</v>
      </c>
      <c r="D205" s="215" t="s">
        <v>129</v>
      </c>
      <c r="E205" s="216" t="s">
        <v>424</v>
      </c>
      <c r="F205" s="217" t="s">
        <v>425</v>
      </c>
      <c r="G205" s="218" t="s">
        <v>164</v>
      </c>
      <c r="H205" s="219">
        <v>1248</v>
      </c>
      <c r="I205" s="220"/>
      <c r="J205" s="221">
        <f>ROUND(I205*H205,2)</f>
        <v>0</v>
      </c>
      <c r="K205" s="217" t="s">
        <v>133</v>
      </c>
      <c r="L205" s="41"/>
      <c r="M205" s="222" t="s">
        <v>1</v>
      </c>
      <c r="N205" s="223" t="s">
        <v>41</v>
      </c>
      <c r="O205" s="88"/>
      <c r="P205" s="224">
        <f>O205*H205</f>
        <v>0</v>
      </c>
      <c r="Q205" s="224">
        <v>0.16850000000000001</v>
      </c>
      <c r="R205" s="224">
        <f>Q205*H205</f>
        <v>210.28800000000001</v>
      </c>
      <c r="S205" s="224">
        <v>0</v>
      </c>
      <c r="T205" s="225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6" t="s">
        <v>134</v>
      </c>
      <c r="AT205" s="226" t="s">
        <v>129</v>
      </c>
      <c r="AU205" s="226" t="s">
        <v>86</v>
      </c>
      <c r="AY205" s="14" t="s">
        <v>126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4" t="s">
        <v>84</v>
      </c>
      <c r="BK205" s="227">
        <f>ROUND(I205*H205,2)</f>
        <v>0</v>
      </c>
      <c r="BL205" s="14" t="s">
        <v>134</v>
      </c>
      <c r="BM205" s="226" t="s">
        <v>426</v>
      </c>
    </row>
    <row r="206" s="2" customFormat="1" ht="16.5" customHeight="1">
      <c r="A206" s="35"/>
      <c r="B206" s="36"/>
      <c r="C206" s="228" t="s">
        <v>427</v>
      </c>
      <c r="D206" s="228" t="s">
        <v>228</v>
      </c>
      <c r="E206" s="229" t="s">
        <v>428</v>
      </c>
      <c r="F206" s="230" t="s">
        <v>429</v>
      </c>
      <c r="G206" s="231" t="s">
        <v>164</v>
      </c>
      <c r="H206" s="232">
        <v>339.132</v>
      </c>
      <c r="I206" s="233"/>
      <c r="J206" s="234">
        <f>ROUND(I206*H206,2)</f>
        <v>0</v>
      </c>
      <c r="K206" s="230" t="s">
        <v>165</v>
      </c>
      <c r="L206" s="235"/>
      <c r="M206" s="236" t="s">
        <v>1</v>
      </c>
      <c r="N206" s="237" t="s">
        <v>41</v>
      </c>
      <c r="O206" s="88"/>
      <c r="P206" s="224">
        <f>O206*H206</f>
        <v>0</v>
      </c>
      <c r="Q206" s="224">
        <v>0.080000000000000002</v>
      </c>
      <c r="R206" s="224">
        <f>Q206*H206</f>
        <v>27.130560000000003</v>
      </c>
      <c r="S206" s="224">
        <v>0</v>
      </c>
      <c r="T206" s="225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6" t="s">
        <v>140</v>
      </c>
      <c r="AT206" s="226" t="s">
        <v>228</v>
      </c>
      <c r="AU206" s="226" t="s">
        <v>86</v>
      </c>
      <c r="AY206" s="14" t="s">
        <v>126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4" t="s">
        <v>84</v>
      </c>
      <c r="BK206" s="227">
        <f>ROUND(I206*H206,2)</f>
        <v>0</v>
      </c>
      <c r="BL206" s="14" t="s">
        <v>134</v>
      </c>
      <c r="BM206" s="226" t="s">
        <v>430</v>
      </c>
    </row>
    <row r="207" s="2" customFormat="1" ht="24.15" customHeight="1">
      <c r="A207" s="35"/>
      <c r="B207" s="36"/>
      <c r="C207" s="228" t="s">
        <v>431</v>
      </c>
      <c r="D207" s="228" t="s">
        <v>228</v>
      </c>
      <c r="E207" s="229" t="s">
        <v>432</v>
      </c>
      <c r="F207" s="230" t="s">
        <v>433</v>
      </c>
      <c r="G207" s="231" t="s">
        <v>164</v>
      </c>
      <c r="H207" s="232">
        <v>148.91999999999999</v>
      </c>
      <c r="I207" s="233"/>
      <c r="J207" s="234">
        <f>ROUND(I207*H207,2)</f>
        <v>0</v>
      </c>
      <c r="K207" s="230" t="s">
        <v>133</v>
      </c>
      <c r="L207" s="235"/>
      <c r="M207" s="236" t="s">
        <v>1</v>
      </c>
      <c r="N207" s="237" t="s">
        <v>41</v>
      </c>
      <c r="O207" s="88"/>
      <c r="P207" s="224">
        <f>O207*H207</f>
        <v>0</v>
      </c>
      <c r="Q207" s="224">
        <v>0.048300000000000003</v>
      </c>
      <c r="R207" s="224">
        <f>Q207*H207</f>
        <v>7.1928359999999998</v>
      </c>
      <c r="S207" s="224">
        <v>0</v>
      </c>
      <c r="T207" s="225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6" t="s">
        <v>140</v>
      </c>
      <c r="AT207" s="226" t="s">
        <v>228</v>
      </c>
      <c r="AU207" s="226" t="s">
        <v>86</v>
      </c>
      <c r="AY207" s="14" t="s">
        <v>126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4" t="s">
        <v>84</v>
      </c>
      <c r="BK207" s="227">
        <f>ROUND(I207*H207,2)</f>
        <v>0</v>
      </c>
      <c r="BL207" s="14" t="s">
        <v>134</v>
      </c>
      <c r="BM207" s="226" t="s">
        <v>434</v>
      </c>
    </row>
    <row r="208" s="2" customFormat="1" ht="24.15" customHeight="1">
      <c r="A208" s="35"/>
      <c r="B208" s="36"/>
      <c r="C208" s="228" t="s">
        <v>435</v>
      </c>
      <c r="D208" s="228" t="s">
        <v>228</v>
      </c>
      <c r="E208" s="229" t="s">
        <v>436</v>
      </c>
      <c r="F208" s="230" t="s">
        <v>437</v>
      </c>
      <c r="G208" s="231" t="s">
        <v>164</v>
      </c>
      <c r="H208" s="232">
        <v>12</v>
      </c>
      <c r="I208" s="233"/>
      <c r="J208" s="234">
        <f>ROUND(I208*H208,2)</f>
        <v>0</v>
      </c>
      <c r="K208" s="230" t="s">
        <v>133</v>
      </c>
      <c r="L208" s="235"/>
      <c r="M208" s="236" t="s">
        <v>1</v>
      </c>
      <c r="N208" s="237" t="s">
        <v>41</v>
      </c>
      <c r="O208" s="88"/>
      <c r="P208" s="224">
        <f>O208*H208</f>
        <v>0</v>
      </c>
      <c r="Q208" s="224">
        <v>0.065670000000000006</v>
      </c>
      <c r="R208" s="224">
        <f>Q208*H208</f>
        <v>0.78804000000000007</v>
      </c>
      <c r="S208" s="224">
        <v>0</v>
      </c>
      <c r="T208" s="225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6" t="s">
        <v>140</v>
      </c>
      <c r="AT208" s="226" t="s">
        <v>228</v>
      </c>
      <c r="AU208" s="226" t="s">
        <v>86</v>
      </c>
      <c r="AY208" s="14" t="s">
        <v>126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4" t="s">
        <v>84</v>
      </c>
      <c r="BK208" s="227">
        <f>ROUND(I208*H208,2)</f>
        <v>0</v>
      </c>
      <c r="BL208" s="14" t="s">
        <v>134</v>
      </c>
      <c r="BM208" s="226" t="s">
        <v>438</v>
      </c>
    </row>
    <row r="209" s="2" customFormat="1" ht="16.5" customHeight="1">
      <c r="A209" s="35"/>
      <c r="B209" s="36"/>
      <c r="C209" s="228" t="s">
        <v>439</v>
      </c>
      <c r="D209" s="228" t="s">
        <v>228</v>
      </c>
      <c r="E209" s="229" t="s">
        <v>440</v>
      </c>
      <c r="F209" s="230" t="s">
        <v>441</v>
      </c>
      <c r="G209" s="231" t="s">
        <v>164</v>
      </c>
      <c r="H209" s="232">
        <v>670.13999999999999</v>
      </c>
      <c r="I209" s="233"/>
      <c r="J209" s="234">
        <f>ROUND(I209*H209,2)</f>
        <v>0</v>
      </c>
      <c r="K209" s="230" t="s">
        <v>133</v>
      </c>
      <c r="L209" s="235"/>
      <c r="M209" s="236" t="s">
        <v>1</v>
      </c>
      <c r="N209" s="237" t="s">
        <v>41</v>
      </c>
      <c r="O209" s="88"/>
      <c r="P209" s="224">
        <f>O209*H209</f>
        <v>0</v>
      </c>
      <c r="Q209" s="224">
        <v>0.048000000000000001</v>
      </c>
      <c r="R209" s="224">
        <f>Q209*H209</f>
        <v>32.166719999999998</v>
      </c>
      <c r="S209" s="224">
        <v>0</v>
      </c>
      <c r="T209" s="225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6" t="s">
        <v>140</v>
      </c>
      <c r="AT209" s="226" t="s">
        <v>228</v>
      </c>
      <c r="AU209" s="226" t="s">
        <v>86</v>
      </c>
      <c r="AY209" s="14" t="s">
        <v>126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4" t="s">
        <v>84</v>
      </c>
      <c r="BK209" s="227">
        <f>ROUND(I209*H209,2)</f>
        <v>0</v>
      </c>
      <c r="BL209" s="14" t="s">
        <v>134</v>
      </c>
      <c r="BM209" s="226" t="s">
        <v>442</v>
      </c>
    </row>
    <row r="210" s="2" customFormat="1" ht="33" customHeight="1">
      <c r="A210" s="35"/>
      <c r="B210" s="36"/>
      <c r="C210" s="215" t="s">
        <v>443</v>
      </c>
      <c r="D210" s="215" t="s">
        <v>129</v>
      </c>
      <c r="E210" s="216" t="s">
        <v>444</v>
      </c>
      <c r="F210" s="217" t="s">
        <v>445</v>
      </c>
      <c r="G210" s="218" t="s">
        <v>164</v>
      </c>
      <c r="H210" s="219">
        <v>1023.6</v>
      </c>
      <c r="I210" s="220"/>
      <c r="J210" s="221">
        <f>ROUND(I210*H210,2)</f>
        <v>0</v>
      </c>
      <c r="K210" s="217" t="s">
        <v>133</v>
      </c>
      <c r="L210" s="41"/>
      <c r="M210" s="222" t="s">
        <v>1</v>
      </c>
      <c r="N210" s="223" t="s">
        <v>41</v>
      </c>
      <c r="O210" s="88"/>
      <c r="P210" s="224">
        <f>O210*H210</f>
        <v>0</v>
      </c>
      <c r="Q210" s="224">
        <v>0.14041999999999999</v>
      </c>
      <c r="R210" s="224">
        <f>Q210*H210</f>
        <v>143.733912</v>
      </c>
      <c r="S210" s="224">
        <v>0</v>
      </c>
      <c r="T210" s="225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6" t="s">
        <v>134</v>
      </c>
      <c r="AT210" s="226" t="s">
        <v>129</v>
      </c>
      <c r="AU210" s="226" t="s">
        <v>86</v>
      </c>
      <c r="AY210" s="14" t="s">
        <v>126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4" t="s">
        <v>84</v>
      </c>
      <c r="BK210" s="227">
        <f>ROUND(I210*H210,2)</f>
        <v>0</v>
      </c>
      <c r="BL210" s="14" t="s">
        <v>134</v>
      </c>
      <c r="BM210" s="226" t="s">
        <v>446</v>
      </c>
    </row>
    <row r="211" s="2" customFormat="1" ht="16.5" customHeight="1">
      <c r="A211" s="35"/>
      <c r="B211" s="36"/>
      <c r="C211" s="228" t="s">
        <v>447</v>
      </c>
      <c r="D211" s="228" t="s">
        <v>228</v>
      </c>
      <c r="E211" s="229" t="s">
        <v>448</v>
      </c>
      <c r="F211" s="230" t="s">
        <v>449</v>
      </c>
      <c r="G211" s="231" t="s">
        <v>164</v>
      </c>
      <c r="H211" s="232">
        <v>1044.0719999999999</v>
      </c>
      <c r="I211" s="233"/>
      <c r="J211" s="234">
        <f>ROUND(I211*H211,2)</f>
        <v>0</v>
      </c>
      <c r="K211" s="230" t="s">
        <v>133</v>
      </c>
      <c r="L211" s="235"/>
      <c r="M211" s="236" t="s">
        <v>1</v>
      </c>
      <c r="N211" s="237" t="s">
        <v>41</v>
      </c>
      <c r="O211" s="88"/>
      <c r="P211" s="224">
        <f>O211*H211</f>
        <v>0</v>
      </c>
      <c r="Q211" s="224">
        <v>0.044999999999999998</v>
      </c>
      <c r="R211" s="224">
        <f>Q211*H211</f>
        <v>46.983239999999995</v>
      </c>
      <c r="S211" s="224">
        <v>0</v>
      </c>
      <c r="T211" s="225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6" t="s">
        <v>140</v>
      </c>
      <c r="AT211" s="226" t="s">
        <v>228</v>
      </c>
      <c r="AU211" s="226" t="s">
        <v>86</v>
      </c>
      <c r="AY211" s="14" t="s">
        <v>126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4" t="s">
        <v>84</v>
      </c>
      <c r="BK211" s="227">
        <f>ROUND(I211*H211,2)</f>
        <v>0</v>
      </c>
      <c r="BL211" s="14" t="s">
        <v>134</v>
      </c>
      <c r="BM211" s="226" t="s">
        <v>450</v>
      </c>
    </row>
    <row r="212" s="2" customFormat="1" ht="24.15" customHeight="1">
      <c r="A212" s="35"/>
      <c r="B212" s="36"/>
      <c r="C212" s="215" t="s">
        <v>451</v>
      </c>
      <c r="D212" s="215" t="s">
        <v>129</v>
      </c>
      <c r="E212" s="216" t="s">
        <v>452</v>
      </c>
      <c r="F212" s="217" t="s">
        <v>453</v>
      </c>
      <c r="G212" s="218" t="s">
        <v>164</v>
      </c>
      <c r="H212" s="219">
        <v>34</v>
      </c>
      <c r="I212" s="220"/>
      <c r="J212" s="221">
        <f>ROUND(I212*H212,2)</f>
        <v>0</v>
      </c>
      <c r="K212" s="217" t="s">
        <v>165</v>
      </c>
      <c r="L212" s="41"/>
      <c r="M212" s="222" t="s">
        <v>1</v>
      </c>
      <c r="N212" s="223" t="s">
        <v>41</v>
      </c>
      <c r="O212" s="88"/>
      <c r="P212" s="224">
        <f>O212*H212</f>
        <v>0</v>
      </c>
      <c r="Q212" s="224">
        <v>0.15256</v>
      </c>
      <c r="R212" s="224">
        <f>Q212*H212</f>
        <v>5.1870399999999997</v>
      </c>
      <c r="S212" s="224">
        <v>0</v>
      </c>
      <c r="T212" s="225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6" t="s">
        <v>134</v>
      </c>
      <c r="AT212" s="226" t="s">
        <v>129</v>
      </c>
      <c r="AU212" s="226" t="s">
        <v>86</v>
      </c>
      <c r="AY212" s="14" t="s">
        <v>126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4" t="s">
        <v>84</v>
      </c>
      <c r="BK212" s="227">
        <f>ROUND(I212*H212,2)</f>
        <v>0</v>
      </c>
      <c r="BL212" s="14" t="s">
        <v>134</v>
      </c>
      <c r="BM212" s="226" t="s">
        <v>454</v>
      </c>
    </row>
    <row r="213" s="2" customFormat="1" ht="16.5" customHeight="1">
      <c r="A213" s="35"/>
      <c r="B213" s="36"/>
      <c r="C213" s="228" t="s">
        <v>455</v>
      </c>
      <c r="D213" s="228" t="s">
        <v>228</v>
      </c>
      <c r="E213" s="229" t="s">
        <v>456</v>
      </c>
      <c r="F213" s="230" t="s">
        <v>457</v>
      </c>
      <c r="G213" s="231" t="s">
        <v>164</v>
      </c>
      <c r="H213" s="232">
        <v>34.68</v>
      </c>
      <c r="I213" s="233"/>
      <c r="J213" s="234">
        <f>ROUND(I213*H213,2)</f>
        <v>0</v>
      </c>
      <c r="K213" s="230" t="s">
        <v>165</v>
      </c>
      <c r="L213" s="235"/>
      <c r="M213" s="236" t="s">
        <v>1</v>
      </c>
      <c r="N213" s="237" t="s">
        <v>41</v>
      </c>
      <c r="O213" s="88"/>
      <c r="P213" s="224">
        <f>O213*H213</f>
        <v>0</v>
      </c>
      <c r="Q213" s="224">
        <v>0.082000000000000003</v>
      </c>
      <c r="R213" s="224">
        <f>Q213*H213</f>
        <v>2.8437600000000001</v>
      </c>
      <c r="S213" s="224">
        <v>0</v>
      </c>
      <c r="T213" s="225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6" t="s">
        <v>140</v>
      </c>
      <c r="AT213" s="226" t="s">
        <v>228</v>
      </c>
      <c r="AU213" s="226" t="s">
        <v>86</v>
      </c>
      <c r="AY213" s="14" t="s">
        <v>126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4" t="s">
        <v>84</v>
      </c>
      <c r="BK213" s="227">
        <f>ROUND(I213*H213,2)</f>
        <v>0</v>
      </c>
      <c r="BL213" s="14" t="s">
        <v>134</v>
      </c>
      <c r="BM213" s="226" t="s">
        <v>458</v>
      </c>
    </row>
    <row r="214" s="2" customFormat="1" ht="24.15" customHeight="1">
      <c r="A214" s="35"/>
      <c r="B214" s="36"/>
      <c r="C214" s="215" t="s">
        <v>459</v>
      </c>
      <c r="D214" s="215" t="s">
        <v>129</v>
      </c>
      <c r="E214" s="216" t="s">
        <v>460</v>
      </c>
      <c r="F214" s="217" t="s">
        <v>461</v>
      </c>
      <c r="G214" s="218" t="s">
        <v>164</v>
      </c>
      <c r="H214" s="219">
        <v>27</v>
      </c>
      <c r="I214" s="220"/>
      <c r="J214" s="221">
        <f>ROUND(I214*H214,2)</f>
        <v>0</v>
      </c>
      <c r="K214" s="217" t="s">
        <v>133</v>
      </c>
      <c r="L214" s="41"/>
      <c r="M214" s="222" t="s">
        <v>1</v>
      </c>
      <c r="N214" s="223" t="s">
        <v>41</v>
      </c>
      <c r="O214" s="88"/>
      <c r="P214" s="224">
        <f>O214*H214</f>
        <v>0</v>
      </c>
      <c r="Q214" s="224">
        <v>0</v>
      </c>
      <c r="R214" s="224">
        <f>Q214*H214</f>
        <v>0</v>
      </c>
      <c r="S214" s="224">
        <v>0</v>
      </c>
      <c r="T214" s="225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6" t="s">
        <v>134</v>
      </c>
      <c r="AT214" s="226" t="s">
        <v>129</v>
      </c>
      <c r="AU214" s="226" t="s">
        <v>86</v>
      </c>
      <c r="AY214" s="14" t="s">
        <v>126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4" t="s">
        <v>84</v>
      </c>
      <c r="BK214" s="227">
        <f>ROUND(I214*H214,2)</f>
        <v>0</v>
      </c>
      <c r="BL214" s="14" t="s">
        <v>134</v>
      </c>
      <c r="BM214" s="226" t="s">
        <v>462</v>
      </c>
    </row>
    <row r="215" s="2" customFormat="1" ht="24.15" customHeight="1">
      <c r="A215" s="35"/>
      <c r="B215" s="36"/>
      <c r="C215" s="215" t="s">
        <v>463</v>
      </c>
      <c r="D215" s="215" t="s">
        <v>129</v>
      </c>
      <c r="E215" s="216" t="s">
        <v>464</v>
      </c>
      <c r="F215" s="217" t="s">
        <v>465</v>
      </c>
      <c r="G215" s="218" t="s">
        <v>164</v>
      </c>
      <c r="H215" s="219">
        <v>27</v>
      </c>
      <c r="I215" s="220"/>
      <c r="J215" s="221">
        <f>ROUND(I215*H215,2)</f>
        <v>0</v>
      </c>
      <c r="K215" s="217" t="s">
        <v>133</v>
      </c>
      <c r="L215" s="41"/>
      <c r="M215" s="222" t="s">
        <v>1</v>
      </c>
      <c r="N215" s="223" t="s">
        <v>41</v>
      </c>
      <c r="O215" s="88"/>
      <c r="P215" s="224">
        <f>O215*H215</f>
        <v>0</v>
      </c>
      <c r="Q215" s="224">
        <v>0.00016000000000000001</v>
      </c>
      <c r="R215" s="224">
        <f>Q215*H215</f>
        <v>0.0043200000000000001</v>
      </c>
      <c r="S215" s="224">
        <v>0</v>
      </c>
      <c r="T215" s="225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6" t="s">
        <v>134</v>
      </c>
      <c r="AT215" s="226" t="s">
        <v>129</v>
      </c>
      <c r="AU215" s="226" t="s">
        <v>86</v>
      </c>
      <c r="AY215" s="14" t="s">
        <v>126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14" t="s">
        <v>84</v>
      </c>
      <c r="BK215" s="227">
        <f>ROUND(I215*H215,2)</f>
        <v>0</v>
      </c>
      <c r="BL215" s="14" t="s">
        <v>134</v>
      </c>
      <c r="BM215" s="226" t="s">
        <v>466</v>
      </c>
    </row>
    <row r="216" s="2" customFormat="1" ht="24.15" customHeight="1">
      <c r="A216" s="35"/>
      <c r="B216" s="36"/>
      <c r="C216" s="215" t="s">
        <v>467</v>
      </c>
      <c r="D216" s="215" t="s">
        <v>129</v>
      </c>
      <c r="E216" s="216" t="s">
        <v>468</v>
      </c>
      <c r="F216" s="217" t="s">
        <v>469</v>
      </c>
      <c r="G216" s="218" t="s">
        <v>132</v>
      </c>
      <c r="H216" s="219">
        <v>735.60000000000002</v>
      </c>
      <c r="I216" s="220"/>
      <c r="J216" s="221">
        <f>ROUND(I216*H216,2)</f>
        <v>0</v>
      </c>
      <c r="K216" s="217" t="s">
        <v>165</v>
      </c>
      <c r="L216" s="41"/>
      <c r="M216" s="222" t="s">
        <v>1</v>
      </c>
      <c r="N216" s="223" t="s">
        <v>41</v>
      </c>
      <c r="O216" s="88"/>
      <c r="P216" s="224">
        <f>O216*H216</f>
        <v>0</v>
      </c>
      <c r="Q216" s="224">
        <v>0.00046999999999999999</v>
      </c>
      <c r="R216" s="224">
        <f>Q216*H216</f>
        <v>0.34573199999999998</v>
      </c>
      <c r="S216" s="224">
        <v>0</v>
      </c>
      <c r="T216" s="225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6" t="s">
        <v>134</v>
      </c>
      <c r="AT216" s="226" t="s">
        <v>129</v>
      </c>
      <c r="AU216" s="226" t="s">
        <v>86</v>
      </c>
      <c r="AY216" s="14" t="s">
        <v>126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4" t="s">
        <v>84</v>
      </c>
      <c r="BK216" s="227">
        <f>ROUND(I216*H216,2)</f>
        <v>0</v>
      </c>
      <c r="BL216" s="14" t="s">
        <v>134</v>
      </c>
      <c r="BM216" s="226" t="s">
        <v>470</v>
      </c>
    </row>
    <row r="217" s="2" customFormat="1" ht="16.5" customHeight="1">
      <c r="A217" s="35"/>
      <c r="B217" s="36"/>
      <c r="C217" s="215" t="s">
        <v>471</v>
      </c>
      <c r="D217" s="215" t="s">
        <v>129</v>
      </c>
      <c r="E217" s="216" t="s">
        <v>472</v>
      </c>
      <c r="F217" s="217" t="s">
        <v>473</v>
      </c>
      <c r="G217" s="218" t="s">
        <v>132</v>
      </c>
      <c r="H217" s="219">
        <v>32</v>
      </c>
      <c r="I217" s="220"/>
      <c r="J217" s="221">
        <f>ROUND(I217*H217,2)</f>
        <v>0</v>
      </c>
      <c r="K217" s="217" t="s">
        <v>133</v>
      </c>
      <c r="L217" s="41"/>
      <c r="M217" s="222" t="s">
        <v>1</v>
      </c>
      <c r="N217" s="223" t="s">
        <v>41</v>
      </c>
      <c r="O217" s="88"/>
      <c r="P217" s="224">
        <f>O217*H217</f>
        <v>0</v>
      </c>
      <c r="Q217" s="224">
        <v>0</v>
      </c>
      <c r="R217" s="224">
        <f>Q217*H217</f>
        <v>0</v>
      </c>
      <c r="S217" s="224">
        <v>0.01</v>
      </c>
      <c r="T217" s="225">
        <f>S217*H217</f>
        <v>0.32000000000000001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6" t="s">
        <v>134</v>
      </c>
      <c r="AT217" s="226" t="s">
        <v>129</v>
      </c>
      <c r="AU217" s="226" t="s">
        <v>86</v>
      </c>
      <c r="AY217" s="14" t="s">
        <v>126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4" t="s">
        <v>84</v>
      </c>
      <c r="BK217" s="227">
        <f>ROUND(I217*H217,2)</f>
        <v>0</v>
      </c>
      <c r="BL217" s="14" t="s">
        <v>134</v>
      </c>
      <c r="BM217" s="226" t="s">
        <v>474</v>
      </c>
    </row>
    <row r="218" s="12" customFormat="1" ht="22.8" customHeight="1">
      <c r="A218" s="12"/>
      <c r="B218" s="199"/>
      <c r="C218" s="200"/>
      <c r="D218" s="201" t="s">
        <v>75</v>
      </c>
      <c r="E218" s="213" t="s">
        <v>475</v>
      </c>
      <c r="F218" s="213" t="s">
        <v>476</v>
      </c>
      <c r="G218" s="200"/>
      <c r="H218" s="200"/>
      <c r="I218" s="203"/>
      <c r="J218" s="214">
        <f>BK218</f>
        <v>0</v>
      </c>
      <c r="K218" s="200"/>
      <c r="L218" s="205"/>
      <c r="M218" s="206"/>
      <c r="N218" s="207"/>
      <c r="O218" s="207"/>
      <c r="P218" s="208">
        <f>SUM(P219:P225)</f>
        <v>0</v>
      </c>
      <c r="Q218" s="207"/>
      <c r="R218" s="208">
        <f>SUM(R219:R225)</f>
        <v>0</v>
      </c>
      <c r="S218" s="207"/>
      <c r="T218" s="209">
        <f>SUM(T219:T225)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10" t="s">
        <v>84</v>
      </c>
      <c r="AT218" s="211" t="s">
        <v>75</v>
      </c>
      <c r="AU218" s="211" t="s">
        <v>84</v>
      </c>
      <c r="AY218" s="210" t="s">
        <v>126</v>
      </c>
      <c r="BK218" s="212">
        <f>SUM(BK219:BK225)</f>
        <v>0</v>
      </c>
    </row>
    <row r="219" s="2" customFormat="1" ht="21.75" customHeight="1">
      <c r="A219" s="35"/>
      <c r="B219" s="36"/>
      <c r="C219" s="215" t="s">
        <v>477</v>
      </c>
      <c r="D219" s="215" t="s">
        <v>129</v>
      </c>
      <c r="E219" s="216" t="s">
        <v>478</v>
      </c>
      <c r="F219" s="217" t="s">
        <v>479</v>
      </c>
      <c r="G219" s="218" t="s">
        <v>235</v>
      </c>
      <c r="H219" s="219">
        <v>2555.7060000000001</v>
      </c>
      <c r="I219" s="220"/>
      <c r="J219" s="221">
        <f>ROUND(I219*H219,2)</f>
        <v>0</v>
      </c>
      <c r="K219" s="217" t="s">
        <v>133</v>
      </c>
      <c r="L219" s="41"/>
      <c r="M219" s="222" t="s">
        <v>1</v>
      </c>
      <c r="N219" s="223" t="s">
        <v>41</v>
      </c>
      <c r="O219" s="88"/>
      <c r="P219" s="224">
        <f>O219*H219</f>
        <v>0</v>
      </c>
      <c r="Q219" s="224">
        <v>0</v>
      </c>
      <c r="R219" s="224">
        <f>Q219*H219</f>
        <v>0</v>
      </c>
      <c r="S219" s="224">
        <v>0</v>
      </c>
      <c r="T219" s="225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6" t="s">
        <v>134</v>
      </c>
      <c r="AT219" s="226" t="s">
        <v>129</v>
      </c>
      <c r="AU219" s="226" t="s">
        <v>86</v>
      </c>
      <c r="AY219" s="14" t="s">
        <v>126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14" t="s">
        <v>84</v>
      </c>
      <c r="BK219" s="227">
        <f>ROUND(I219*H219,2)</f>
        <v>0</v>
      </c>
      <c r="BL219" s="14" t="s">
        <v>134</v>
      </c>
      <c r="BM219" s="226" t="s">
        <v>480</v>
      </c>
    </row>
    <row r="220" s="2" customFormat="1" ht="24.15" customHeight="1">
      <c r="A220" s="35"/>
      <c r="B220" s="36"/>
      <c r="C220" s="215" t="s">
        <v>481</v>
      </c>
      <c r="D220" s="215" t="s">
        <v>129</v>
      </c>
      <c r="E220" s="216" t="s">
        <v>482</v>
      </c>
      <c r="F220" s="217" t="s">
        <v>483</v>
      </c>
      <c r="G220" s="218" t="s">
        <v>235</v>
      </c>
      <c r="H220" s="219">
        <v>20445.648000000001</v>
      </c>
      <c r="I220" s="220"/>
      <c r="J220" s="221">
        <f>ROUND(I220*H220,2)</f>
        <v>0</v>
      </c>
      <c r="K220" s="217" t="s">
        <v>133</v>
      </c>
      <c r="L220" s="41"/>
      <c r="M220" s="222" t="s">
        <v>1</v>
      </c>
      <c r="N220" s="223" t="s">
        <v>41</v>
      </c>
      <c r="O220" s="88"/>
      <c r="P220" s="224">
        <f>O220*H220</f>
        <v>0</v>
      </c>
      <c r="Q220" s="224">
        <v>0</v>
      </c>
      <c r="R220" s="224">
        <f>Q220*H220</f>
        <v>0</v>
      </c>
      <c r="S220" s="224">
        <v>0</v>
      </c>
      <c r="T220" s="225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6" t="s">
        <v>134</v>
      </c>
      <c r="AT220" s="226" t="s">
        <v>129</v>
      </c>
      <c r="AU220" s="226" t="s">
        <v>86</v>
      </c>
      <c r="AY220" s="14" t="s">
        <v>126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4" t="s">
        <v>84</v>
      </c>
      <c r="BK220" s="227">
        <f>ROUND(I220*H220,2)</f>
        <v>0</v>
      </c>
      <c r="BL220" s="14" t="s">
        <v>134</v>
      </c>
      <c r="BM220" s="226" t="s">
        <v>484</v>
      </c>
    </row>
    <row r="221" s="2" customFormat="1" ht="16.5" customHeight="1">
      <c r="A221" s="35"/>
      <c r="B221" s="36"/>
      <c r="C221" s="215" t="s">
        <v>485</v>
      </c>
      <c r="D221" s="215" t="s">
        <v>129</v>
      </c>
      <c r="E221" s="216" t="s">
        <v>486</v>
      </c>
      <c r="F221" s="217" t="s">
        <v>487</v>
      </c>
      <c r="G221" s="218" t="s">
        <v>235</v>
      </c>
      <c r="H221" s="219">
        <v>942.02999999999997</v>
      </c>
      <c r="I221" s="220"/>
      <c r="J221" s="221">
        <f>ROUND(I221*H221,2)</f>
        <v>0</v>
      </c>
      <c r="K221" s="217" t="s">
        <v>133</v>
      </c>
      <c r="L221" s="41"/>
      <c r="M221" s="222" t="s">
        <v>1</v>
      </c>
      <c r="N221" s="223" t="s">
        <v>41</v>
      </c>
      <c r="O221" s="88"/>
      <c r="P221" s="224">
        <f>O221*H221</f>
        <v>0</v>
      </c>
      <c r="Q221" s="224">
        <v>0</v>
      </c>
      <c r="R221" s="224">
        <f>Q221*H221</f>
        <v>0</v>
      </c>
      <c r="S221" s="224">
        <v>0</v>
      </c>
      <c r="T221" s="225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6" t="s">
        <v>134</v>
      </c>
      <c r="AT221" s="226" t="s">
        <v>129</v>
      </c>
      <c r="AU221" s="226" t="s">
        <v>86</v>
      </c>
      <c r="AY221" s="14" t="s">
        <v>126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4" t="s">
        <v>84</v>
      </c>
      <c r="BK221" s="227">
        <f>ROUND(I221*H221,2)</f>
        <v>0</v>
      </c>
      <c r="BL221" s="14" t="s">
        <v>134</v>
      </c>
      <c r="BM221" s="226" t="s">
        <v>488</v>
      </c>
    </row>
    <row r="222" s="2" customFormat="1" ht="24.15" customHeight="1">
      <c r="A222" s="35"/>
      <c r="B222" s="36"/>
      <c r="C222" s="215" t="s">
        <v>489</v>
      </c>
      <c r="D222" s="215" t="s">
        <v>129</v>
      </c>
      <c r="E222" s="216" t="s">
        <v>490</v>
      </c>
      <c r="F222" s="217" t="s">
        <v>491</v>
      </c>
      <c r="G222" s="218" t="s">
        <v>235</v>
      </c>
      <c r="H222" s="219">
        <v>7536.2359999999999</v>
      </c>
      <c r="I222" s="220"/>
      <c r="J222" s="221">
        <f>ROUND(I222*H222,2)</f>
        <v>0</v>
      </c>
      <c r="K222" s="217" t="s">
        <v>133</v>
      </c>
      <c r="L222" s="41"/>
      <c r="M222" s="222" t="s">
        <v>1</v>
      </c>
      <c r="N222" s="223" t="s">
        <v>41</v>
      </c>
      <c r="O222" s="88"/>
      <c r="P222" s="224">
        <f>O222*H222</f>
        <v>0</v>
      </c>
      <c r="Q222" s="224">
        <v>0</v>
      </c>
      <c r="R222" s="224">
        <f>Q222*H222</f>
        <v>0</v>
      </c>
      <c r="S222" s="224">
        <v>0</v>
      </c>
      <c r="T222" s="225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6" t="s">
        <v>134</v>
      </c>
      <c r="AT222" s="226" t="s">
        <v>129</v>
      </c>
      <c r="AU222" s="226" t="s">
        <v>86</v>
      </c>
      <c r="AY222" s="14" t="s">
        <v>126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4" t="s">
        <v>84</v>
      </c>
      <c r="BK222" s="227">
        <f>ROUND(I222*H222,2)</f>
        <v>0</v>
      </c>
      <c r="BL222" s="14" t="s">
        <v>134</v>
      </c>
      <c r="BM222" s="226" t="s">
        <v>492</v>
      </c>
    </row>
    <row r="223" s="2" customFormat="1" ht="37.8" customHeight="1">
      <c r="A223" s="35"/>
      <c r="B223" s="36"/>
      <c r="C223" s="215" t="s">
        <v>493</v>
      </c>
      <c r="D223" s="215" t="s">
        <v>129</v>
      </c>
      <c r="E223" s="216" t="s">
        <v>494</v>
      </c>
      <c r="F223" s="217" t="s">
        <v>495</v>
      </c>
      <c r="G223" s="218" t="s">
        <v>235</v>
      </c>
      <c r="H223" s="219">
        <v>49.256999999999998</v>
      </c>
      <c r="I223" s="220"/>
      <c r="J223" s="221">
        <f>ROUND(I223*H223,2)</f>
        <v>0</v>
      </c>
      <c r="K223" s="217" t="s">
        <v>133</v>
      </c>
      <c r="L223" s="41"/>
      <c r="M223" s="222" t="s">
        <v>1</v>
      </c>
      <c r="N223" s="223" t="s">
        <v>41</v>
      </c>
      <c r="O223" s="88"/>
      <c r="P223" s="224">
        <f>O223*H223</f>
        <v>0</v>
      </c>
      <c r="Q223" s="224">
        <v>0</v>
      </c>
      <c r="R223" s="224">
        <f>Q223*H223</f>
        <v>0</v>
      </c>
      <c r="S223" s="224">
        <v>0</v>
      </c>
      <c r="T223" s="225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6" t="s">
        <v>134</v>
      </c>
      <c r="AT223" s="226" t="s">
        <v>129</v>
      </c>
      <c r="AU223" s="226" t="s">
        <v>86</v>
      </c>
      <c r="AY223" s="14" t="s">
        <v>126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14" t="s">
        <v>84</v>
      </c>
      <c r="BK223" s="227">
        <f>ROUND(I223*H223,2)</f>
        <v>0</v>
      </c>
      <c r="BL223" s="14" t="s">
        <v>134</v>
      </c>
      <c r="BM223" s="226" t="s">
        <v>496</v>
      </c>
    </row>
    <row r="224" s="2" customFormat="1" ht="44.25" customHeight="1">
      <c r="A224" s="35"/>
      <c r="B224" s="36"/>
      <c r="C224" s="215" t="s">
        <v>497</v>
      </c>
      <c r="D224" s="215" t="s">
        <v>129</v>
      </c>
      <c r="E224" s="216" t="s">
        <v>498</v>
      </c>
      <c r="F224" s="217" t="s">
        <v>499</v>
      </c>
      <c r="G224" s="218" t="s">
        <v>235</v>
      </c>
      <c r="H224" s="219">
        <v>2044.5650000000001</v>
      </c>
      <c r="I224" s="220"/>
      <c r="J224" s="221">
        <f>ROUND(I224*H224,2)</f>
        <v>0</v>
      </c>
      <c r="K224" s="217" t="s">
        <v>133</v>
      </c>
      <c r="L224" s="41"/>
      <c r="M224" s="222" t="s">
        <v>1</v>
      </c>
      <c r="N224" s="223" t="s">
        <v>41</v>
      </c>
      <c r="O224" s="88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6" t="s">
        <v>134</v>
      </c>
      <c r="AT224" s="226" t="s">
        <v>129</v>
      </c>
      <c r="AU224" s="226" t="s">
        <v>86</v>
      </c>
      <c r="AY224" s="14" t="s">
        <v>126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4" t="s">
        <v>84</v>
      </c>
      <c r="BK224" s="227">
        <f>ROUND(I224*H224,2)</f>
        <v>0</v>
      </c>
      <c r="BL224" s="14" t="s">
        <v>134</v>
      </c>
      <c r="BM224" s="226" t="s">
        <v>500</v>
      </c>
    </row>
    <row r="225" s="2" customFormat="1" ht="44.25" customHeight="1">
      <c r="A225" s="35"/>
      <c r="B225" s="36"/>
      <c r="C225" s="215" t="s">
        <v>501</v>
      </c>
      <c r="D225" s="215" t="s">
        <v>129</v>
      </c>
      <c r="E225" s="216" t="s">
        <v>502</v>
      </c>
      <c r="F225" s="217" t="s">
        <v>503</v>
      </c>
      <c r="G225" s="218" t="s">
        <v>235</v>
      </c>
      <c r="H225" s="219">
        <v>1045.1130000000001</v>
      </c>
      <c r="I225" s="220"/>
      <c r="J225" s="221">
        <f>ROUND(I225*H225,2)</f>
        <v>0</v>
      </c>
      <c r="K225" s="217" t="s">
        <v>133</v>
      </c>
      <c r="L225" s="41"/>
      <c r="M225" s="222" t="s">
        <v>1</v>
      </c>
      <c r="N225" s="223" t="s">
        <v>41</v>
      </c>
      <c r="O225" s="88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6" t="s">
        <v>134</v>
      </c>
      <c r="AT225" s="226" t="s">
        <v>129</v>
      </c>
      <c r="AU225" s="226" t="s">
        <v>86</v>
      </c>
      <c r="AY225" s="14" t="s">
        <v>126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4" t="s">
        <v>84</v>
      </c>
      <c r="BK225" s="227">
        <f>ROUND(I225*H225,2)</f>
        <v>0</v>
      </c>
      <c r="BL225" s="14" t="s">
        <v>134</v>
      </c>
      <c r="BM225" s="226" t="s">
        <v>504</v>
      </c>
    </row>
    <row r="226" s="12" customFormat="1" ht="22.8" customHeight="1">
      <c r="A226" s="12"/>
      <c r="B226" s="199"/>
      <c r="C226" s="200"/>
      <c r="D226" s="201" t="s">
        <v>75</v>
      </c>
      <c r="E226" s="213" t="s">
        <v>505</v>
      </c>
      <c r="F226" s="213" t="s">
        <v>506</v>
      </c>
      <c r="G226" s="200"/>
      <c r="H226" s="200"/>
      <c r="I226" s="203"/>
      <c r="J226" s="214">
        <f>BK226</f>
        <v>0</v>
      </c>
      <c r="K226" s="200"/>
      <c r="L226" s="205"/>
      <c r="M226" s="206"/>
      <c r="N226" s="207"/>
      <c r="O226" s="207"/>
      <c r="P226" s="208">
        <f>P227</f>
        <v>0</v>
      </c>
      <c r="Q226" s="207"/>
      <c r="R226" s="208">
        <f>R227</f>
        <v>0</v>
      </c>
      <c r="S226" s="207"/>
      <c r="T226" s="209">
        <f>T227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10" t="s">
        <v>84</v>
      </c>
      <c r="AT226" s="211" t="s">
        <v>75</v>
      </c>
      <c r="AU226" s="211" t="s">
        <v>84</v>
      </c>
      <c r="AY226" s="210" t="s">
        <v>126</v>
      </c>
      <c r="BK226" s="212">
        <f>BK227</f>
        <v>0</v>
      </c>
    </row>
    <row r="227" s="2" customFormat="1" ht="33" customHeight="1">
      <c r="A227" s="35"/>
      <c r="B227" s="36"/>
      <c r="C227" s="215" t="s">
        <v>507</v>
      </c>
      <c r="D227" s="215" t="s">
        <v>129</v>
      </c>
      <c r="E227" s="216" t="s">
        <v>508</v>
      </c>
      <c r="F227" s="217" t="s">
        <v>509</v>
      </c>
      <c r="G227" s="218" t="s">
        <v>235</v>
      </c>
      <c r="H227" s="219">
        <v>1160.5699999999999</v>
      </c>
      <c r="I227" s="220"/>
      <c r="J227" s="221">
        <f>ROUND(I227*H227,2)</f>
        <v>0</v>
      </c>
      <c r="K227" s="217" t="s">
        <v>133</v>
      </c>
      <c r="L227" s="41"/>
      <c r="M227" s="222" t="s">
        <v>1</v>
      </c>
      <c r="N227" s="223" t="s">
        <v>41</v>
      </c>
      <c r="O227" s="88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6" t="s">
        <v>134</v>
      </c>
      <c r="AT227" s="226" t="s">
        <v>129</v>
      </c>
      <c r="AU227" s="226" t="s">
        <v>86</v>
      </c>
      <c r="AY227" s="14" t="s">
        <v>126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4" t="s">
        <v>84</v>
      </c>
      <c r="BK227" s="227">
        <f>ROUND(I227*H227,2)</f>
        <v>0</v>
      </c>
      <c r="BL227" s="14" t="s">
        <v>134</v>
      </c>
      <c r="BM227" s="226" t="s">
        <v>510</v>
      </c>
    </row>
    <row r="228" s="12" customFormat="1" ht="25.92" customHeight="1">
      <c r="A228" s="12"/>
      <c r="B228" s="199"/>
      <c r="C228" s="200"/>
      <c r="D228" s="201" t="s">
        <v>75</v>
      </c>
      <c r="E228" s="202" t="s">
        <v>511</v>
      </c>
      <c r="F228" s="202" t="s">
        <v>512</v>
      </c>
      <c r="G228" s="200"/>
      <c r="H228" s="200"/>
      <c r="I228" s="203"/>
      <c r="J228" s="204">
        <f>BK228</f>
        <v>0</v>
      </c>
      <c r="K228" s="200"/>
      <c r="L228" s="205"/>
      <c r="M228" s="206"/>
      <c r="N228" s="207"/>
      <c r="O228" s="207"/>
      <c r="P228" s="208">
        <f>P229</f>
        <v>0</v>
      </c>
      <c r="Q228" s="207"/>
      <c r="R228" s="208">
        <f>R229</f>
        <v>0.37050699999999998</v>
      </c>
      <c r="S228" s="207"/>
      <c r="T228" s="209">
        <f>T229</f>
        <v>0</v>
      </c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R228" s="210" t="s">
        <v>86</v>
      </c>
      <c r="AT228" s="211" t="s">
        <v>75</v>
      </c>
      <c r="AU228" s="211" t="s">
        <v>76</v>
      </c>
      <c r="AY228" s="210" t="s">
        <v>126</v>
      </c>
      <c r="BK228" s="212">
        <f>BK229</f>
        <v>0</v>
      </c>
    </row>
    <row r="229" s="12" customFormat="1" ht="22.8" customHeight="1">
      <c r="A229" s="12"/>
      <c r="B229" s="199"/>
      <c r="C229" s="200"/>
      <c r="D229" s="201" t="s">
        <v>75</v>
      </c>
      <c r="E229" s="213" t="s">
        <v>513</v>
      </c>
      <c r="F229" s="213" t="s">
        <v>514</v>
      </c>
      <c r="G229" s="200"/>
      <c r="H229" s="200"/>
      <c r="I229" s="203"/>
      <c r="J229" s="214">
        <f>BK229</f>
        <v>0</v>
      </c>
      <c r="K229" s="200"/>
      <c r="L229" s="205"/>
      <c r="M229" s="206"/>
      <c r="N229" s="207"/>
      <c r="O229" s="207"/>
      <c r="P229" s="208">
        <f>SUM(P230:P231)</f>
        <v>0</v>
      </c>
      <c r="Q229" s="207"/>
      <c r="R229" s="208">
        <f>SUM(R230:R231)</f>
        <v>0.37050699999999998</v>
      </c>
      <c r="S229" s="207"/>
      <c r="T229" s="209">
        <f>SUM(T230:T231)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0" t="s">
        <v>86</v>
      </c>
      <c r="AT229" s="211" t="s">
        <v>75</v>
      </c>
      <c r="AU229" s="211" t="s">
        <v>84</v>
      </c>
      <c r="AY229" s="210" t="s">
        <v>126</v>
      </c>
      <c r="BK229" s="212">
        <f>SUM(BK230:BK231)</f>
        <v>0</v>
      </c>
    </row>
    <row r="230" s="2" customFormat="1" ht="24.15" customHeight="1">
      <c r="A230" s="35"/>
      <c r="B230" s="36"/>
      <c r="C230" s="215" t="s">
        <v>515</v>
      </c>
      <c r="D230" s="215" t="s">
        <v>129</v>
      </c>
      <c r="E230" s="216" t="s">
        <v>516</v>
      </c>
      <c r="F230" s="217" t="s">
        <v>517</v>
      </c>
      <c r="G230" s="218" t="s">
        <v>132</v>
      </c>
      <c r="H230" s="219">
        <v>890</v>
      </c>
      <c r="I230" s="220"/>
      <c r="J230" s="221">
        <f>ROUND(I230*H230,2)</f>
        <v>0</v>
      </c>
      <c r="K230" s="217" t="s">
        <v>165</v>
      </c>
      <c r="L230" s="41"/>
      <c r="M230" s="222" t="s">
        <v>1</v>
      </c>
      <c r="N230" s="223" t="s">
        <v>41</v>
      </c>
      <c r="O230" s="88"/>
      <c r="P230" s="224">
        <f>O230*H230</f>
        <v>0</v>
      </c>
      <c r="Q230" s="224">
        <v>5.0000000000000002E-05</v>
      </c>
      <c r="R230" s="224">
        <f>Q230*H230</f>
        <v>0.044500000000000005</v>
      </c>
      <c r="S230" s="224">
        <v>0</v>
      </c>
      <c r="T230" s="225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6" t="s">
        <v>215</v>
      </c>
      <c r="AT230" s="226" t="s">
        <v>129</v>
      </c>
      <c r="AU230" s="226" t="s">
        <v>86</v>
      </c>
      <c r="AY230" s="14" t="s">
        <v>126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14" t="s">
        <v>84</v>
      </c>
      <c r="BK230" s="227">
        <f>ROUND(I230*H230,2)</f>
        <v>0</v>
      </c>
      <c r="BL230" s="14" t="s">
        <v>215</v>
      </c>
      <c r="BM230" s="226" t="s">
        <v>518</v>
      </c>
    </row>
    <row r="231" s="2" customFormat="1" ht="24.15" customHeight="1">
      <c r="A231" s="35"/>
      <c r="B231" s="36"/>
      <c r="C231" s="228" t="s">
        <v>519</v>
      </c>
      <c r="D231" s="228" t="s">
        <v>228</v>
      </c>
      <c r="E231" s="229" t="s">
        <v>520</v>
      </c>
      <c r="F231" s="230" t="s">
        <v>521</v>
      </c>
      <c r="G231" s="231" t="s">
        <v>132</v>
      </c>
      <c r="H231" s="232">
        <v>1086.6900000000001</v>
      </c>
      <c r="I231" s="233"/>
      <c r="J231" s="234">
        <f>ROUND(I231*H231,2)</f>
        <v>0</v>
      </c>
      <c r="K231" s="230" t="s">
        <v>165</v>
      </c>
      <c r="L231" s="235"/>
      <c r="M231" s="238" t="s">
        <v>1</v>
      </c>
      <c r="N231" s="239" t="s">
        <v>41</v>
      </c>
      <c r="O231" s="240"/>
      <c r="P231" s="241">
        <f>O231*H231</f>
        <v>0</v>
      </c>
      <c r="Q231" s="241">
        <v>0.00029999999999999997</v>
      </c>
      <c r="R231" s="241">
        <f>Q231*H231</f>
        <v>0.32600699999999999</v>
      </c>
      <c r="S231" s="241">
        <v>0</v>
      </c>
      <c r="T231" s="242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6" t="s">
        <v>522</v>
      </c>
      <c r="AT231" s="226" t="s">
        <v>228</v>
      </c>
      <c r="AU231" s="226" t="s">
        <v>86</v>
      </c>
      <c r="AY231" s="14" t="s">
        <v>126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4" t="s">
        <v>84</v>
      </c>
      <c r="BK231" s="227">
        <f>ROUND(I231*H231,2)</f>
        <v>0</v>
      </c>
      <c r="BL231" s="14" t="s">
        <v>215</v>
      </c>
      <c r="BM231" s="226" t="s">
        <v>523</v>
      </c>
    </row>
    <row r="232" s="2" customFormat="1" ht="6.96" customHeight="1">
      <c r="A232" s="35"/>
      <c r="B232" s="63"/>
      <c r="C232" s="64"/>
      <c r="D232" s="64"/>
      <c r="E232" s="64"/>
      <c r="F232" s="64"/>
      <c r="G232" s="64"/>
      <c r="H232" s="64"/>
      <c r="I232" s="64"/>
      <c r="J232" s="64"/>
      <c r="K232" s="64"/>
      <c r="L232" s="41"/>
      <c r="M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</sheetData>
  <sheetProtection sheet="1" autoFilter="0" formatColumns="0" formatRows="0" objects="1" scenarios="1" spinCount="100000" saltValue="1lmqEAb1yL6uLwqnvOsp5cA3bOaZ/8a7IA85vLufDYvDjbAt7xxbJYapkfrdR9JniePgNDrEI8ZZIPD1WRQj8A==" hashValue="3UKONWHshjPCeDF4EpMmth+jEb4YRBYemHOowAJBm08QXn+W8KsOZSTMgZ6XPIGIQglvvh0LPV91UgCRIx4xBQ==" algorithmName="SHA-512" password="CC35"/>
  <autoFilter ref="C125:K231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89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86</v>
      </c>
    </row>
    <row r="4" hidden="1" s="1" customFormat="1" ht="24.96" customHeight="1">
      <c r="B4" s="17"/>
      <c r="D4" s="135" t="s">
        <v>93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16.5" customHeight="1">
      <c r="B7" s="17"/>
      <c r="E7" s="138" t="str">
        <f>'Rekapitulace stavby'!K6</f>
        <v>Stavební úpravy ul. Na Hrázi, Beroun Etapa 1 (Lužní - V Dolině)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94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524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27. 1. 2026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">
        <v>31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35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36</v>
      </c>
      <c r="E30" s="35"/>
      <c r="F30" s="35"/>
      <c r="G30" s="35"/>
      <c r="H30" s="35"/>
      <c r="I30" s="35"/>
      <c r="J30" s="148">
        <f>ROUND(J118,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38</v>
      </c>
      <c r="G32" s="35"/>
      <c r="H32" s="35"/>
      <c r="I32" s="149" t="s">
        <v>37</v>
      </c>
      <c r="J32" s="149" t="s">
        <v>39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40</v>
      </c>
      <c r="E33" s="137" t="s">
        <v>41</v>
      </c>
      <c r="F33" s="151">
        <f>ROUND((SUM(BE118:BE144)),  2)</f>
        <v>0</v>
      </c>
      <c r="G33" s="35"/>
      <c r="H33" s="35"/>
      <c r="I33" s="152">
        <v>0.20999999999999999</v>
      </c>
      <c r="J33" s="151">
        <f>ROUND(((SUM(BE118:BE144))*I33),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42</v>
      </c>
      <c r="F34" s="151">
        <f>ROUND((SUM(BF118:BF144)),  2)</f>
        <v>0</v>
      </c>
      <c r="G34" s="35"/>
      <c r="H34" s="35"/>
      <c r="I34" s="152">
        <v>0.12</v>
      </c>
      <c r="J34" s="151">
        <f>ROUND(((SUM(BF118:BF144))*I34),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43</v>
      </c>
      <c r="F35" s="151">
        <f>ROUND((SUM(BG118:BG144)),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44</v>
      </c>
      <c r="F36" s="151">
        <f>ROUND((SUM(BH118:BH144)),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45</v>
      </c>
      <c r="F37" s="151">
        <f>ROUND((SUM(BI118:BI144)),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46</v>
      </c>
      <c r="E39" s="155"/>
      <c r="F39" s="155"/>
      <c r="G39" s="156" t="s">
        <v>47</v>
      </c>
      <c r="H39" s="157" t="s">
        <v>48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49</v>
      </c>
      <c r="E50" s="161"/>
      <c r="F50" s="161"/>
      <c r="G50" s="160" t="s">
        <v>50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51</v>
      </c>
      <c r="E61" s="163"/>
      <c r="F61" s="164" t="s">
        <v>52</v>
      </c>
      <c r="G61" s="162" t="s">
        <v>51</v>
      </c>
      <c r="H61" s="163"/>
      <c r="I61" s="163"/>
      <c r="J61" s="165" t="s">
        <v>52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53</v>
      </c>
      <c r="E65" s="166"/>
      <c r="F65" s="166"/>
      <c r="G65" s="160" t="s">
        <v>54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51</v>
      </c>
      <c r="E76" s="163"/>
      <c r="F76" s="164" t="s">
        <v>52</v>
      </c>
      <c r="G76" s="162" t="s">
        <v>51</v>
      </c>
      <c r="H76" s="163"/>
      <c r="I76" s="163"/>
      <c r="J76" s="165" t="s">
        <v>52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Stavební úpravy ul. Na Hrázi, Beroun Etapa 1 (Lužní - V Dolině)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400 - Veřejné osvětlení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Beroun - ul. Na Hrázi (Lužní - V Dolině)</v>
      </c>
      <c r="G89" s="37"/>
      <c r="H89" s="37"/>
      <c r="I89" s="29" t="s">
        <v>22</v>
      </c>
      <c r="J89" s="76" t="str">
        <f>IF(J12="","",J12)</f>
        <v>27. 1. 2026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Beroun</v>
      </c>
      <c r="G91" s="37"/>
      <c r="H91" s="37"/>
      <c r="I91" s="29" t="s">
        <v>30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TIMAO s.r.o.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97</v>
      </c>
      <c r="D94" s="173"/>
      <c r="E94" s="173"/>
      <c r="F94" s="173"/>
      <c r="G94" s="173"/>
      <c r="H94" s="173"/>
      <c r="I94" s="173"/>
      <c r="J94" s="174" t="s">
        <v>98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99</v>
      </c>
      <c r="D96" s="37"/>
      <c r="E96" s="37"/>
      <c r="F96" s="37"/>
      <c r="G96" s="37"/>
      <c r="H96" s="37"/>
      <c r="I96" s="37"/>
      <c r="J96" s="107">
        <f>J118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100</v>
      </c>
    </row>
    <row r="97" s="9" customFormat="1" ht="24.96" customHeight="1">
      <c r="A97" s="9"/>
      <c r="B97" s="176"/>
      <c r="C97" s="177"/>
      <c r="D97" s="178" t="s">
        <v>525</v>
      </c>
      <c r="E97" s="179"/>
      <c r="F97" s="179"/>
      <c r="G97" s="179"/>
      <c r="H97" s="179"/>
      <c r="I97" s="179"/>
      <c r="J97" s="180">
        <f>J119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526</v>
      </c>
      <c r="E98" s="185"/>
      <c r="F98" s="185"/>
      <c r="G98" s="185"/>
      <c r="H98" s="185"/>
      <c r="I98" s="185"/>
      <c r="J98" s="186">
        <f>J120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111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16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171" t="str">
        <f>E7</f>
        <v>Stavební úpravy ul. Na Hrázi, Beroun Etapa 1 (Lužní - V Dolině)</v>
      </c>
      <c r="F108" s="29"/>
      <c r="G108" s="29"/>
      <c r="H108" s="29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94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3" t="str">
        <f>E9</f>
        <v>400 - Veřejné osvětlení</v>
      </c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20</v>
      </c>
      <c r="D112" s="37"/>
      <c r="E112" s="37"/>
      <c r="F112" s="24" t="str">
        <f>F12</f>
        <v>Beroun - ul. Na Hrázi (Lužní - V Dolině)</v>
      </c>
      <c r="G112" s="37"/>
      <c r="H112" s="37"/>
      <c r="I112" s="29" t="s">
        <v>22</v>
      </c>
      <c r="J112" s="76" t="str">
        <f>IF(J12="","",J12)</f>
        <v>27. 1. 2026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24</v>
      </c>
      <c r="D114" s="37"/>
      <c r="E114" s="37"/>
      <c r="F114" s="24" t="str">
        <f>E15</f>
        <v>Město Beroun</v>
      </c>
      <c r="G114" s="37"/>
      <c r="H114" s="37"/>
      <c r="I114" s="29" t="s">
        <v>30</v>
      </c>
      <c r="J114" s="33" t="str">
        <f>E21</f>
        <v>TIMAO s.r.o.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28</v>
      </c>
      <c r="D115" s="37"/>
      <c r="E115" s="37"/>
      <c r="F115" s="24" t="str">
        <f>IF(E18="","",E18)</f>
        <v>Vyplň údaj</v>
      </c>
      <c r="G115" s="37"/>
      <c r="H115" s="37"/>
      <c r="I115" s="29" t="s">
        <v>33</v>
      </c>
      <c r="J115" s="33" t="str">
        <f>E24</f>
        <v>TIMAO s.r.o.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88"/>
      <c r="B117" s="189"/>
      <c r="C117" s="190" t="s">
        <v>112</v>
      </c>
      <c r="D117" s="191" t="s">
        <v>61</v>
      </c>
      <c r="E117" s="191" t="s">
        <v>57</v>
      </c>
      <c r="F117" s="191" t="s">
        <v>58</v>
      </c>
      <c r="G117" s="191" t="s">
        <v>113</v>
      </c>
      <c r="H117" s="191" t="s">
        <v>114</v>
      </c>
      <c r="I117" s="191" t="s">
        <v>115</v>
      </c>
      <c r="J117" s="191" t="s">
        <v>98</v>
      </c>
      <c r="K117" s="192" t="s">
        <v>116</v>
      </c>
      <c r="L117" s="193"/>
      <c r="M117" s="97" t="s">
        <v>1</v>
      </c>
      <c r="N117" s="98" t="s">
        <v>40</v>
      </c>
      <c r="O117" s="98" t="s">
        <v>117</v>
      </c>
      <c r="P117" s="98" t="s">
        <v>118</v>
      </c>
      <c r="Q117" s="98" t="s">
        <v>119</v>
      </c>
      <c r="R117" s="98" t="s">
        <v>120</v>
      </c>
      <c r="S117" s="98" t="s">
        <v>121</v>
      </c>
      <c r="T117" s="99" t="s">
        <v>122</v>
      </c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</row>
    <row r="118" s="2" customFormat="1" ht="22.8" customHeight="1">
      <c r="A118" s="35"/>
      <c r="B118" s="36"/>
      <c r="C118" s="104" t="s">
        <v>123</v>
      </c>
      <c r="D118" s="37"/>
      <c r="E118" s="37"/>
      <c r="F118" s="37"/>
      <c r="G118" s="37"/>
      <c r="H118" s="37"/>
      <c r="I118" s="37"/>
      <c r="J118" s="194">
        <f>BK118</f>
        <v>0</v>
      </c>
      <c r="K118" s="37"/>
      <c r="L118" s="41"/>
      <c r="M118" s="100"/>
      <c r="N118" s="195"/>
      <c r="O118" s="101"/>
      <c r="P118" s="196">
        <f>P119</f>
        <v>0</v>
      </c>
      <c r="Q118" s="101"/>
      <c r="R118" s="196">
        <f>R119</f>
        <v>0</v>
      </c>
      <c r="S118" s="101"/>
      <c r="T118" s="197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75</v>
      </c>
      <c r="AU118" s="14" t="s">
        <v>100</v>
      </c>
      <c r="BK118" s="198">
        <f>BK119</f>
        <v>0</v>
      </c>
    </row>
    <row r="119" s="12" customFormat="1" ht="25.92" customHeight="1">
      <c r="A119" s="12"/>
      <c r="B119" s="199"/>
      <c r="C119" s="200"/>
      <c r="D119" s="201" t="s">
        <v>75</v>
      </c>
      <c r="E119" s="202" t="s">
        <v>527</v>
      </c>
      <c r="F119" s="202" t="s">
        <v>528</v>
      </c>
      <c r="G119" s="200"/>
      <c r="H119" s="200"/>
      <c r="I119" s="203"/>
      <c r="J119" s="204">
        <f>BK119</f>
        <v>0</v>
      </c>
      <c r="K119" s="200"/>
      <c r="L119" s="205"/>
      <c r="M119" s="206"/>
      <c r="N119" s="207"/>
      <c r="O119" s="207"/>
      <c r="P119" s="208">
        <f>P120</f>
        <v>0</v>
      </c>
      <c r="Q119" s="207"/>
      <c r="R119" s="208">
        <f>R120</f>
        <v>0</v>
      </c>
      <c r="S119" s="207"/>
      <c r="T119" s="209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0" t="s">
        <v>134</v>
      </c>
      <c r="AT119" s="211" t="s">
        <v>75</v>
      </c>
      <c r="AU119" s="211" t="s">
        <v>76</v>
      </c>
      <c r="AY119" s="210" t="s">
        <v>126</v>
      </c>
      <c r="BK119" s="212">
        <f>BK120</f>
        <v>0</v>
      </c>
    </row>
    <row r="120" s="12" customFormat="1" ht="22.8" customHeight="1">
      <c r="A120" s="12"/>
      <c r="B120" s="199"/>
      <c r="C120" s="200"/>
      <c r="D120" s="201" t="s">
        <v>75</v>
      </c>
      <c r="E120" s="213" t="s">
        <v>529</v>
      </c>
      <c r="F120" s="213" t="s">
        <v>530</v>
      </c>
      <c r="G120" s="200"/>
      <c r="H120" s="200"/>
      <c r="I120" s="203"/>
      <c r="J120" s="214">
        <f>BK120</f>
        <v>0</v>
      </c>
      <c r="K120" s="200"/>
      <c r="L120" s="205"/>
      <c r="M120" s="206"/>
      <c r="N120" s="207"/>
      <c r="O120" s="207"/>
      <c r="P120" s="208">
        <f>SUM(P121:P144)</f>
        <v>0</v>
      </c>
      <c r="Q120" s="207"/>
      <c r="R120" s="208">
        <f>SUM(R121:R144)</f>
        <v>0</v>
      </c>
      <c r="S120" s="207"/>
      <c r="T120" s="209">
        <f>SUM(T121:T144)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0" t="s">
        <v>134</v>
      </c>
      <c r="AT120" s="211" t="s">
        <v>75</v>
      </c>
      <c r="AU120" s="211" t="s">
        <v>84</v>
      </c>
      <c r="AY120" s="210" t="s">
        <v>126</v>
      </c>
      <c r="BK120" s="212">
        <f>SUM(BK121:BK144)</f>
        <v>0</v>
      </c>
    </row>
    <row r="121" s="2" customFormat="1" ht="37.8" customHeight="1">
      <c r="A121" s="35"/>
      <c r="B121" s="36"/>
      <c r="C121" s="215" t="s">
        <v>84</v>
      </c>
      <c r="D121" s="215" t="s">
        <v>129</v>
      </c>
      <c r="E121" s="216" t="s">
        <v>531</v>
      </c>
      <c r="F121" s="217" t="s">
        <v>532</v>
      </c>
      <c r="G121" s="218" t="s">
        <v>533</v>
      </c>
      <c r="H121" s="219">
        <v>17</v>
      </c>
      <c r="I121" s="220"/>
      <c r="J121" s="221">
        <f>ROUND(I121*H121,2)</f>
        <v>0</v>
      </c>
      <c r="K121" s="217" t="s">
        <v>1</v>
      </c>
      <c r="L121" s="41"/>
      <c r="M121" s="222" t="s">
        <v>1</v>
      </c>
      <c r="N121" s="223" t="s">
        <v>41</v>
      </c>
      <c r="O121" s="88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6" t="s">
        <v>534</v>
      </c>
      <c r="AT121" s="226" t="s">
        <v>129</v>
      </c>
      <c r="AU121" s="226" t="s">
        <v>86</v>
      </c>
      <c r="AY121" s="14" t="s">
        <v>126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14" t="s">
        <v>84</v>
      </c>
      <c r="BK121" s="227">
        <f>ROUND(I121*H121,2)</f>
        <v>0</v>
      </c>
      <c r="BL121" s="14" t="s">
        <v>534</v>
      </c>
      <c r="BM121" s="226" t="s">
        <v>535</v>
      </c>
    </row>
    <row r="122" s="2" customFormat="1" ht="44.25" customHeight="1">
      <c r="A122" s="35"/>
      <c r="B122" s="36"/>
      <c r="C122" s="215" t="s">
        <v>86</v>
      </c>
      <c r="D122" s="215" t="s">
        <v>129</v>
      </c>
      <c r="E122" s="216" t="s">
        <v>536</v>
      </c>
      <c r="F122" s="217" t="s">
        <v>537</v>
      </c>
      <c r="G122" s="218" t="s">
        <v>533</v>
      </c>
      <c r="H122" s="219">
        <v>1</v>
      </c>
      <c r="I122" s="220"/>
      <c r="J122" s="221">
        <f>ROUND(I122*H122,2)</f>
        <v>0</v>
      </c>
      <c r="K122" s="217" t="s">
        <v>1</v>
      </c>
      <c r="L122" s="41"/>
      <c r="M122" s="222" t="s">
        <v>1</v>
      </c>
      <c r="N122" s="223" t="s">
        <v>41</v>
      </c>
      <c r="O122" s="88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6" t="s">
        <v>534</v>
      </c>
      <c r="AT122" s="226" t="s">
        <v>129</v>
      </c>
      <c r="AU122" s="226" t="s">
        <v>86</v>
      </c>
      <c r="AY122" s="14" t="s">
        <v>126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4" t="s">
        <v>84</v>
      </c>
      <c r="BK122" s="227">
        <f>ROUND(I122*H122,2)</f>
        <v>0</v>
      </c>
      <c r="BL122" s="14" t="s">
        <v>534</v>
      </c>
      <c r="BM122" s="226" t="s">
        <v>538</v>
      </c>
    </row>
    <row r="123" s="2" customFormat="1" ht="33" customHeight="1">
      <c r="A123" s="35"/>
      <c r="B123" s="36"/>
      <c r="C123" s="215" t="s">
        <v>252</v>
      </c>
      <c r="D123" s="215" t="s">
        <v>129</v>
      </c>
      <c r="E123" s="216" t="s">
        <v>539</v>
      </c>
      <c r="F123" s="217" t="s">
        <v>540</v>
      </c>
      <c r="G123" s="218" t="s">
        <v>533</v>
      </c>
      <c r="H123" s="219">
        <v>18</v>
      </c>
      <c r="I123" s="220"/>
      <c r="J123" s="221">
        <f>ROUND(I123*H123,2)</f>
        <v>0</v>
      </c>
      <c r="K123" s="217" t="s">
        <v>1</v>
      </c>
      <c r="L123" s="41"/>
      <c r="M123" s="222" t="s">
        <v>1</v>
      </c>
      <c r="N123" s="223" t="s">
        <v>41</v>
      </c>
      <c r="O123" s="88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6" t="s">
        <v>534</v>
      </c>
      <c r="AT123" s="226" t="s">
        <v>129</v>
      </c>
      <c r="AU123" s="226" t="s">
        <v>86</v>
      </c>
      <c r="AY123" s="14" t="s">
        <v>126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4" t="s">
        <v>84</v>
      </c>
      <c r="BK123" s="227">
        <f>ROUND(I123*H123,2)</f>
        <v>0</v>
      </c>
      <c r="BL123" s="14" t="s">
        <v>534</v>
      </c>
      <c r="BM123" s="226" t="s">
        <v>541</v>
      </c>
    </row>
    <row r="124" s="2" customFormat="1" ht="16.5" customHeight="1">
      <c r="A124" s="35"/>
      <c r="B124" s="36"/>
      <c r="C124" s="215" t="s">
        <v>157</v>
      </c>
      <c r="D124" s="215" t="s">
        <v>129</v>
      </c>
      <c r="E124" s="216" t="s">
        <v>542</v>
      </c>
      <c r="F124" s="217" t="s">
        <v>543</v>
      </c>
      <c r="G124" s="218" t="s">
        <v>533</v>
      </c>
      <c r="H124" s="219">
        <v>18</v>
      </c>
      <c r="I124" s="220"/>
      <c r="J124" s="221">
        <f>ROUND(I124*H124,2)</f>
        <v>0</v>
      </c>
      <c r="K124" s="217" t="s">
        <v>1</v>
      </c>
      <c r="L124" s="41"/>
      <c r="M124" s="222" t="s">
        <v>1</v>
      </c>
      <c r="N124" s="223" t="s">
        <v>41</v>
      </c>
      <c r="O124" s="88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6" t="s">
        <v>534</v>
      </c>
      <c r="AT124" s="226" t="s">
        <v>129</v>
      </c>
      <c r="AU124" s="226" t="s">
        <v>86</v>
      </c>
      <c r="AY124" s="14" t="s">
        <v>126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4" t="s">
        <v>84</v>
      </c>
      <c r="BK124" s="227">
        <f>ROUND(I124*H124,2)</f>
        <v>0</v>
      </c>
      <c r="BL124" s="14" t="s">
        <v>534</v>
      </c>
      <c r="BM124" s="226" t="s">
        <v>544</v>
      </c>
    </row>
    <row r="125" s="2" customFormat="1" ht="16.5" customHeight="1">
      <c r="A125" s="35"/>
      <c r="B125" s="36"/>
      <c r="C125" s="215" t="s">
        <v>134</v>
      </c>
      <c r="D125" s="215" t="s">
        <v>129</v>
      </c>
      <c r="E125" s="216" t="s">
        <v>545</v>
      </c>
      <c r="F125" s="217" t="s">
        <v>546</v>
      </c>
      <c r="G125" s="218" t="s">
        <v>164</v>
      </c>
      <c r="H125" s="219">
        <v>119</v>
      </c>
      <c r="I125" s="220"/>
      <c r="J125" s="221">
        <f>ROUND(I125*H125,2)</f>
        <v>0</v>
      </c>
      <c r="K125" s="217" t="s">
        <v>1</v>
      </c>
      <c r="L125" s="41"/>
      <c r="M125" s="222" t="s">
        <v>1</v>
      </c>
      <c r="N125" s="223" t="s">
        <v>41</v>
      </c>
      <c r="O125" s="88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6" t="s">
        <v>534</v>
      </c>
      <c r="AT125" s="226" t="s">
        <v>129</v>
      </c>
      <c r="AU125" s="226" t="s">
        <v>86</v>
      </c>
      <c r="AY125" s="14" t="s">
        <v>126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14" t="s">
        <v>84</v>
      </c>
      <c r="BK125" s="227">
        <f>ROUND(I125*H125,2)</f>
        <v>0</v>
      </c>
      <c r="BL125" s="14" t="s">
        <v>534</v>
      </c>
      <c r="BM125" s="226" t="s">
        <v>547</v>
      </c>
    </row>
    <row r="126" s="2" customFormat="1" ht="16.5" customHeight="1">
      <c r="A126" s="35"/>
      <c r="B126" s="36"/>
      <c r="C126" s="215" t="s">
        <v>256</v>
      </c>
      <c r="D126" s="215" t="s">
        <v>129</v>
      </c>
      <c r="E126" s="216" t="s">
        <v>548</v>
      </c>
      <c r="F126" s="217" t="s">
        <v>549</v>
      </c>
      <c r="G126" s="218" t="s">
        <v>164</v>
      </c>
      <c r="H126" s="219">
        <v>620</v>
      </c>
      <c r="I126" s="220"/>
      <c r="J126" s="221">
        <f>ROUND(I126*H126,2)</f>
        <v>0</v>
      </c>
      <c r="K126" s="217" t="s">
        <v>1</v>
      </c>
      <c r="L126" s="41"/>
      <c r="M126" s="222" t="s">
        <v>1</v>
      </c>
      <c r="N126" s="223" t="s">
        <v>41</v>
      </c>
      <c r="O126" s="88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6" t="s">
        <v>534</v>
      </c>
      <c r="AT126" s="226" t="s">
        <v>129</v>
      </c>
      <c r="AU126" s="226" t="s">
        <v>86</v>
      </c>
      <c r="AY126" s="14" t="s">
        <v>126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4" t="s">
        <v>84</v>
      </c>
      <c r="BK126" s="227">
        <f>ROUND(I126*H126,2)</f>
        <v>0</v>
      </c>
      <c r="BL126" s="14" t="s">
        <v>534</v>
      </c>
      <c r="BM126" s="226" t="s">
        <v>550</v>
      </c>
    </row>
    <row r="127" s="2" customFormat="1" ht="16.5" customHeight="1">
      <c r="A127" s="35"/>
      <c r="B127" s="36"/>
      <c r="C127" s="215" t="s">
        <v>128</v>
      </c>
      <c r="D127" s="215" t="s">
        <v>129</v>
      </c>
      <c r="E127" s="216" t="s">
        <v>551</v>
      </c>
      <c r="F127" s="217" t="s">
        <v>552</v>
      </c>
      <c r="G127" s="218" t="s">
        <v>553</v>
      </c>
      <c r="H127" s="219">
        <v>620</v>
      </c>
      <c r="I127" s="220"/>
      <c r="J127" s="221">
        <f>ROUND(I127*H127,2)</f>
        <v>0</v>
      </c>
      <c r="K127" s="217" t="s">
        <v>1</v>
      </c>
      <c r="L127" s="41"/>
      <c r="M127" s="222" t="s">
        <v>1</v>
      </c>
      <c r="N127" s="223" t="s">
        <v>41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534</v>
      </c>
      <c r="AT127" s="226" t="s">
        <v>129</v>
      </c>
      <c r="AU127" s="226" t="s">
        <v>86</v>
      </c>
      <c r="AY127" s="14" t="s">
        <v>126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84</v>
      </c>
      <c r="BK127" s="227">
        <f>ROUND(I127*H127,2)</f>
        <v>0</v>
      </c>
      <c r="BL127" s="14" t="s">
        <v>534</v>
      </c>
      <c r="BM127" s="226" t="s">
        <v>554</v>
      </c>
    </row>
    <row r="128" s="2" customFormat="1" ht="16.5" customHeight="1">
      <c r="A128" s="35"/>
      <c r="B128" s="36"/>
      <c r="C128" s="215" t="s">
        <v>136</v>
      </c>
      <c r="D128" s="215" t="s">
        <v>129</v>
      </c>
      <c r="E128" s="216" t="s">
        <v>555</v>
      </c>
      <c r="F128" s="217" t="s">
        <v>556</v>
      </c>
      <c r="G128" s="218" t="s">
        <v>553</v>
      </c>
      <c r="H128" s="219">
        <v>620</v>
      </c>
      <c r="I128" s="220"/>
      <c r="J128" s="221">
        <f>ROUND(I128*H128,2)</f>
        <v>0</v>
      </c>
      <c r="K128" s="217" t="s">
        <v>1</v>
      </c>
      <c r="L128" s="41"/>
      <c r="M128" s="222" t="s">
        <v>1</v>
      </c>
      <c r="N128" s="223" t="s">
        <v>41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534</v>
      </c>
      <c r="AT128" s="226" t="s">
        <v>129</v>
      </c>
      <c r="AU128" s="226" t="s">
        <v>86</v>
      </c>
      <c r="AY128" s="14" t="s">
        <v>126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84</v>
      </c>
      <c r="BK128" s="227">
        <f>ROUND(I128*H128,2)</f>
        <v>0</v>
      </c>
      <c r="BL128" s="14" t="s">
        <v>534</v>
      </c>
      <c r="BM128" s="226" t="s">
        <v>557</v>
      </c>
    </row>
    <row r="129" s="2" customFormat="1" ht="16.5" customHeight="1">
      <c r="A129" s="35"/>
      <c r="B129" s="36"/>
      <c r="C129" s="215" t="s">
        <v>140</v>
      </c>
      <c r="D129" s="215" t="s">
        <v>129</v>
      </c>
      <c r="E129" s="216" t="s">
        <v>558</v>
      </c>
      <c r="F129" s="217" t="s">
        <v>559</v>
      </c>
      <c r="G129" s="218" t="s">
        <v>533</v>
      </c>
      <c r="H129" s="219">
        <v>18</v>
      </c>
      <c r="I129" s="220"/>
      <c r="J129" s="221">
        <f>ROUND(I129*H129,2)</f>
        <v>0</v>
      </c>
      <c r="K129" s="217" t="s">
        <v>1</v>
      </c>
      <c r="L129" s="41"/>
      <c r="M129" s="222" t="s">
        <v>1</v>
      </c>
      <c r="N129" s="223" t="s">
        <v>41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534</v>
      </c>
      <c r="AT129" s="226" t="s">
        <v>129</v>
      </c>
      <c r="AU129" s="226" t="s">
        <v>86</v>
      </c>
      <c r="AY129" s="14" t="s">
        <v>126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84</v>
      </c>
      <c r="BK129" s="227">
        <f>ROUND(I129*H129,2)</f>
        <v>0</v>
      </c>
      <c r="BL129" s="14" t="s">
        <v>534</v>
      </c>
      <c r="BM129" s="226" t="s">
        <v>560</v>
      </c>
    </row>
    <row r="130" s="2" customFormat="1" ht="16.5" customHeight="1">
      <c r="A130" s="35"/>
      <c r="B130" s="36"/>
      <c r="C130" s="215" t="s">
        <v>167</v>
      </c>
      <c r="D130" s="215" t="s">
        <v>129</v>
      </c>
      <c r="E130" s="216" t="s">
        <v>561</v>
      </c>
      <c r="F130" s="217" t="s">
        <v>562</v>
      </c>
      <c r="G130" s="218" t="s">
        <v>164</v>
      </c>
      <c r="H130" s="219">
        <v>620</v>
      </c>
      <c r="I130" s="220"/>
      <c r="J130" s="221">
        <f>ROUND(I130*H130,2)</f>
        <v>0</v>
      </c>
      <c r="K130" s="217" t="s">
        <v>1</v>
      </c>
      <c r="L130" s="41"/>
      <c r="M130" s="222" t="s">
        <v>1</v>
      </c>
      <c r="N130" s="223" t="s">
        <v>41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534</v>
      </c>
      <c r="AT130" s="226" t="s">
        <v>129</v>
      </c>
      <c r="AU130" s="226" t="s">
        <v>86</v>
      </c>
      <c r="AY130" s="14" t="s">
        <v>126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84</v>
      </c>
      <c r="BK130" s="227">
        <f>ROUND(I130*H130,2)</f>
        <v>0</v>
      </c>
      <c r="BL130" s="14" t="s">
        <v>534</v>
      </c>
      <c r="BM130" s="226" t="s">
        <v>563</v>
      </c>
    </row>
    <row r="131" s="2" customFormat="1" ht="16.5" customHeight="1">
      <c r="A131" s="35"/>
      <c r="B131" s="36"/>
      <c r="C131" s="215" t="s">
        <v>175</v>
      </c>
      <c r="D131" s="215" t="s">
        <v>129</v>
      </c>
      <c r="E131" s="216" t="s">
        <v>564</v>
      </c>
      <c r="F131" s="217" t="s">
        <v>565</v>
      </c>
      <c r="G131" s="218" t="s">
        <v>164</v>
      </c>
      <c r="H131" s="219">
        <v>620</v>
      </c>
      <c r="I131" s="220"/>
      <c r="J131" s="221">
        <f>ROUND(I131*H131,2)</f>
        <v>0</v>
      </c>
      <c r="K131" s="217" t="s">
        <v>1</v>
      </c>
      <c r="L131" s="41"/>
      <c r="M131" s="222" t="s">
        <v>1</v>
      </c>
      <c r="N131" s="223" t="s">
        <v>41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534</v>
      </c>
      <c r="AT131" s="226" t="s">
        <v>129</v>
      </c>
      <c r="AU131" s="226" t="s">
        <v>86</v>
      </c>
      <c r="AY131" s="14" t="s">
        <v>126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84</v>
      </c>
      <c r="BK131" s="227">
        <f>ROUND(I131*H131,2)</f>
        <v>0</v>
      </c>
      <c r="BL131" s="14" t="s">
        <v>534</v>
      </c>
      <c r="BM131" s="226" t="s">
        <v>566</v>
      </c>
    </row>
    <row r="132" s="2" customFormat="1" ht="16.5" customHeight="1">
      <c r="A132" s="35"/>
      <c r="B132" s="36"/>
      <c r="C132" s="215" t="s">
        <v>179</v>
      </c>
      <c r="D132" s="215" t="s">
        <v>129</v>
      </c>
      <c r="E132" s="216" t="s">
        <v>567</v>
      </c>
      <c r="F132" s="217" t="s">
        <v>568</v>
      </c>
      <c r="G132" s="218" t="s">
        <v>553</v>
      </c>
      <c r="H132" s="219">
        <v>1</v>
      </c>
      <c r="I132" s="220"/>
      <c r="J132" s="221">
        <f>ROUND(I132*H132,2)</f>
        <v>0</v>
      </c>
      <c r="K132" s="217" t="s">
        <v>1</v>
      </c>
      <c r="L132" s="41"/>
      <c r="M132" s="222" t="s">
        <v>1</v>
      </c>
      <c r="N132" s="223" t="s">
        <v>41</v>
      </c>
      <c r="O132" s="88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534</v>
      </c>
      <c r="AT132" s="226" t="s">
        <v>129</v>
      </c>
      <c r="AU132" s="226" t="s">
        <v>86</v>
      </c>
      <c r="AY132" s="14" t="s">
        <v>126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84</v>
      </c>
      <c r="BK132" s="227">
        <f>ROUND(I132*H132,2)</f>
        <v>0</v>
      </c>
      <c r="BL132" s="14" t="s">
        <v>534</v>
      </c>
      <c r="BM132" s="226" t="s">
        <v>569</v>
      </c>
    </row>
    <row r="133" s="2" customFormat="1" ht="16.5" customHeight="1">
      <c r="A133" s="35"/>
      <c r="B133" s="36"/>
      <c r="C133" s="215" t="s">
        <v>8</v>
      </c>
      <c r="D133" s="215" t="s">
        <v>129</v>
      </c>
      <c r="E133" s="216" t="s">
        <v>570</v>
      </c>
      <c r="F133" s="217" t="s">
        <v>571</v>
      </c>
      <c r="G133" s="218" t="s">
        <v>553</v>
      </c>
      <c r="H133" s="219">
        <v>1</v>
      </c>
      <c r="I133" s="220"/>
      <c r="J133" s="221">
        <f>ROUND(I133*H133,2)</f>
        <v>0</v>
      </c>
      <c r="K133" s="217" t="s">
        <v>1</v>
      </c>
      <c r="L133" s="41"/>
      <c r="M133" s="222" t="s">
        <v>1</v>
      </c>
      <c r="N133" s="223" t="s">
        <v>41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534</v>
      </c>
      <c r="AT133" s="226" t="s">
        <v>129</v>
      </c>
      <c r="AU133" s="226" t="s">
        <v>86</v>
      </c>
      <c r="AY133" s="14" t="s">
        <v>126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84</v>
      </c>
      <c r="BK133" s="227">
        <f>ROUND(I133*H133,2)</f>
        <v>0</v>
      </c>
      <c r="BL133" s="14" t="s">
        <v>534</v>
      </c>
      <c r="BM133" s="226" t="s">
        <v>572</v>
      </c>
    </row>
    <row r="134" s="2" customFormat="1" ht="16.5" customHeight="1">
      <c r="A134" s="35"/>
      <c r="B134" s="36"/>
      <c r="C134" s="215" t="s">
        <v>150</v>
      </c>
      <c r="D134" s="215" t="s">
        <v>129</v>
      </c>
      <c r="E134" s="216" t="s">
        <v>573</v>
      </c>
      <c r="F134" s="217" t="s">
        <v>574</v>
      </c>
      <c r="G134" s="218" t="s">
        <v>164</v>
      </c>
      <c r="H134" s="219">
        <v>620</v>
      </c>
      <c r="I134" s="220"/>
      <c r="J134" s="221">
        <f>ROUND(I134*H134,2)</f>
        <v>0</v>
      </c>
      <c r="K134" s="217" t="s">
        <v>1</v>
      </c>
      <c r="L134" s="41"/>
      <c r="M134" s="222" t="s">
        <v>1</v>
      </c>
      <c r="N134" s="223" t="s">
        <v>41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534</v>
      </c>
      <c r="AT134" s="226" t="s">
        <v>129</v>
      </c>
      <c r="AU134" s="226" t="s">
        <v>86</v>
      </c>
      <c r="AY134" s="14" t="s">
        <v>126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84</v>
      </c>
      <c r="BK134" s="227">
        <f>ROUND(I134*H134,2)</f>
        <v>0</v>
      </c>
      <c r="BL134" s="14" t="s">
        <v>534</v>
      </c>
      <c r="BM134" s="226" t="s">
        <v>575</v>
      </c>
    </row>
    <row r="135" s="2" customFormat="1" ht="16.5" customHeight="1">
      <c r="A135" s="35"/>
      <c r="B135" s="36"/>
      <c r="C135" s="215" t="s">
        <v>576</v>
      </c>
      <c r="D135" s="215" t="s">
        <v>129</v>
      </c>
      <c r="E135" s="216" t="s">
        <v>577</v>
      </c>
      <c r="F135" s="217" t="s">
        <v>578</v>
      </c>
      <c r="G135" s="218" t="s">
        <v>164</v>
      </c>
      <c r="H135" s="219">
        <v>620</v>
      </c>
      <c r="I135" s="220"/>
      <c r="J135" s="221">
        <f>ROUND(I135*H135,2)</f>
        <v>0</v>
      </c>
      <c r="K135" s="217" t="s">
        <v>1</v>
      </c>
      <c r="L135" s="41"/>
      <c r="M135" s="222" t="s">
        <v>1</v>
      </c>
      <c r="N135" s="223" t="s">
        <v>41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534</v>
      </c>
      <c r="AT135" s="226" t="s">
        <v>129</v>
      </c>
      <c r="AU135" s="226" t="s">
        <v>86</v>
      </c>
      <c r="AY135" s="14" t="s">
        <v>126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84</v>
      </c>
      <c r="BK135" s="227">
        <f>ROUND(I135*H135,2)</f>
        <v>0</v>
      </c>
      <c r="BL135" s="14" t="s">
        <v>534</v>
      </c>
      <c r="BM135" s="226" t="s">
        <v>579</v>
      </c>
    </row>
    <row r="136" s="2" customFormat="1" ht="24.15" customHeight="1">
      <c r="A136" s="35"/>
      <c r="B136" s="36"/>
      <c r="C136" s="215" t="s">
        <v>580</v>
      </c>
      <c r="D136" s="215" t="s">
        <v>129</v>
      </c>
      <c r="E136" s="216" t="s">
        <v>581</v>
      </c>
      <c r="F136" s="217" t="s">
        <v>582</v>
      </c>
      <c r="G136" s="218" t="s">
        <v>533</v>
      </c>
      <c r="H136" s="219">
        <v>18</v>
      </c>
      <c r="I136" s="220"/>
      <c r="J136" s="221">
        <f>ROUND(I136*H136,2)</f>
        <v>0</v>
      </c>
      <c r="K136" s="217" t="s">
        <v>1</v>
      </c>
      <c r="L136" s="41"/>
      <c r="M136" s="222" t="s">
        <v>1</v>
      </c>
      <c r="N136" s="223" t="s">
        <v>41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534</v>
      </c>
      <c r="AT136" s="226" t="s">
        <v>129</v>
      </c>
      <c r="AU136" s="226" t="s">
        <v>86</v>
      </c>
      <c r="AY136" s="14" t="s">
        <v>126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84</v>
      </c>
      <c r="BK136" s="227">
        <f>ROUND(I136*H136,2)</f>
        <v>0</v>
      </c>
      <c r="BL136" s="14" t="s">
        <v>534</v>
      </c>
      <c r="BM136" s="226" t="s">
        <v>583</v>
      </c>
    </row>
    <row r="137" s="2" customFormat="1" ht="16.5" customHeight="1">
      <c r="A137" s="35"/>
      <c r="B137" s="36"/>
      <c r="C137" s="215" t="s">
        <v>215</v>
      </c>
      <c r="D137" s="215" t="s">
        <v>129</v>
      </c>
      <c r="E137" s="216" t="s">
        <v>584</v>
      </c>
      <c r="F137" s="217" t="s">
        <v>585</v>
      </c>
      <c r="G137" s="218" t="s">
        <v>533</v>
      </c>
      <c r="H137" s="219">
        <v>18</v>
      </c>
      <c r="I137" s="220"/>
      <c r="J137" s="221">
        <f>ROUND(I137*H137,2)</f>
        <v>0</v>
      </c>
      <c r="K137" s="217" t="s">
        <v>1</v>
      </c>
      <c r="L137" s="41"/>
      <c r="M137" s="222" t="s">
        <v>1</v>
      </c>
      <c r="N137" s="223" t="s">
        <v>41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534</v>
      </c>
      <c r="AT137" s="226" t="s">
        <v>129</v>
      </c>
      <c r="AU137" s="226" t="s">
        <v>86</v>
      </c>
      <c r="AY137" s="14" t="s">
        <v>126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84</v>
      </c>
      <c r="BK137" s="227">
        <f>ROUND(I137*H137,2)</f>
        <v>0</v>
      </c>
      <c r="BL137" s="14" t="s">
        <v>534</v>
      </c>
      <c r="BM137" s="226" t="s">
        <v>586</v>
      </c>
    </row>
    <row r="138" s="2" customFormat="1" ht="16.5" customHeight="1">
      <c r="A138" s="35"/>
      <c r="B138" s="36"/>
      <c r="C138" s="215" t="s">
        <v>219</v>
      </c>
      <c r="D138" s="215" t="s">
        <v>129</v>
      </c>
      <c r="E138" s="216" t="s">
        <v>587</v>
      </c>
      <c r="F138" s="217" t="s">
        <v>588</v>
      </c>
      <c r="G138" s="218" t="s">
        <v>533</v>
      </c>
      <c r="H138" s="219">
        <v>2</v>
      </c>
      <c r="I138" s="220"/>
      <c r="J138" s="221">
        <f>ROUND(I138*H138,2)</f>
        <v>0</v>
      </c>
      <c r="K138" s="217" t="s">
        <v>1</v>
      </c>
      <c r="L138" s="41"/>
      <c r="M138" s="222" t="s">
        <v>1</v>
      </c>
      <c r="N138" s="223" t="s">
        <v>41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534</v>
      </c>
      <c r="AT138" s="226" t="s">
        <v>129</v>
      </c>
      <c r="AU138" s="226" t="s">
        <v>86</v>
      </c>
      <c r="AY138" s="14" t="s">
        <v>126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84</v>
      </c>
      <c r="BK138" s="227">
        <f>ROUND(I138*H138,2)</f>
        <v>0</v>
      </c>
      <c r="BL138" s="14" t="s">
        <v>534</v>
      </c>
      <c r="BM138" s="226" t="s">
        <v>589</v>
      </c>
    </row>
    <row r="139" s="2" customFormat="1" ht="16.5" customHeight="1">
      <c r="A139" s="35"/>
      <c r="B139" s="36"/>
      <c r="C139" s="215" t="s">
        <v>223</v>
      </c>
      <c r="D139" s="215" t="s">
        <v>129</v>
      </c>
      <c r="E139" s="216" t="s">
        <v>590</v>
      </c>
      <c r="F139" s="217" t="s">
        <v>591</v>
      </c>
      <c r="G139" s="218" t="s">
        <v>553</v>
      </c>
      <c r="H139" s="219">
        <v>1</v>
      </c>
      <c r="I139" s="220"/>
      <c r="J139" s="221">
        <f>ROUND(I139*H139,2)</f>
        <v>0</v>
      </c>
      <c r="K139" s="217" t="s">
        <v>1</v>
      </c>
      <c r="L139" s="41"/>
      <c r="M139" s="222" t="s">
        <v>1</v>
      </c>
      <c r="N139" s="223" t="s">
        <v>41</v>
      </c>
      <c r="O139" s="88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534</v>
      </c>
      <c r="AT139" s="226" t="s">
        <v>129</v>
      </c>
      <c r="AU139" s="226" t="s">
        <v>86</v>
      </c>
      <c r="AY139" s="14" t="s">
        <v>126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84</v>
      </c>
      <c r="BK139" s="227">
        <f>ROUND(I139*H139,2)</f>
        <v>0</v>
      </c>
      <c r="BL139" s="14" t="s">
        <v>534</v>
      </c>
      <c r="BM139" s="226" t="s">
        <v>592</v>
      </c>
    </row>
    <row r="140" s="2" customFormat="1" ht="16.5" customHeight="1">
      <c r="A140" s="35"/>
      <c r="B140" s="36"/>
      <c r="C140" s="215" t="s">
        <v>227</v>
      </c>
      <c r="D140" s="215" t="s">
        <v>129</v>
      </c>
      <c r="E140" s="216" t="s">
        <v>593</v>
      </c>
      <c r="F140" s="217" t="s">
        <v>594</v>
      </c>
      <c r="G140" s="218" t="s">
        <v>553</v>
      </c>
      <c r="H140" s="219">
        <v>1</v>
      </c>
      <c r="I140" s="220"/>
      <c r="J140" s="221">
        <f>ROUND(I140*H140,2)</f>
        <v>0</v>
      </c>
      <c r="K140" s="217" t="s">
        <v>1</v>
      </c>
      <c r="L140" s="41"/>
      <c r="M140" s="222" t="s">
        <v>1</v>
      </c>
      <c r="N140" s="223" t="s">
        <v>41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534</v>
      </c>
      <c r="AT140" s="226" t="s">
        <v>129</v>
      </c>
      <c r="AU140" s="226" t="s">
        <v>86</v>
      </c>
      <c r="AY140" s="14" t="s">
        <v>126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84</v>
      </c>
      <c r="BK140" s="227">
        <f>ROUND(I140*H140,2)</f>
        <v>0</v>
      </c>
      <c r="BL140" s="14" t="s">
        <v>534</v>
      </c>
      <c r="BM140" s="226" t="s">
        <v>595</v>
      </c>
    </row>
    <row r="141" s="2" customFormat="1" ht="16.5" customHeight="1">
      <c r="A141" s="35"/>
      <c r="B141" s="36"/>
      <c r="C141" s="215" t="s">
        <v>232</v>
      </c>
      <c r="D141" s="215" t="s">
        <v>129</v>
      </c>
      <c r="E141" s="216" t="s">
        <v>596</v>
      </c>
      <c r="F141" s="217" t="s">
        <v>597</v>
      </c>
      <c r="G141" s="218" t="s">
        <v>553</v>
      </c>
      <c r="H141" s="219">
        <v>1</v>
      </c>
      <c r="I141" s="220"/>
      <c r="J141" s="221">
        <f>ROUND(I141*H141,2)</f>
        <v>0</v>
      </c>
      <c r="K141" s="217" t="s">
        <v>1</v>
      </c>
      <c r="L141" s="41"/>
      <c r="M141" s="222" t="s">
        <v>1</v>
      </c>
      <c r="N141" s="223" t="s">
        <v>41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534</v>
      </c>
      <c r="AT141" s="226" t="s">
        <v>129</v>
      </c>
      <c r="AU141" s="226" t="s">
        <v>86</v>
      </c>
      <c r="AY141" s="14" t="s">
        <v>126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84</v>
      </c>
      <c r="BK141" s="227">
        <f>ROUND(I141*H141,2)</f>
        <v>0</v>
      </c>
      <c r="BL141" s="14" t="s">
        <v>534</v>
      </c>
      <c r="BM141" s="226" t="s">
        <v>598</v>
      </c>
    </row>
    <row r="142" s="2" customFormat="1" ht="16.5" customHeight="1">
      <c r="A142" s="35"/>
      <c r="B142" s="36"/>
      <c r="C142" s="215" t="s">
        <v>7</v>
      </c>
      <c r="D142" s="215" t="s">
        <v>129</v>
      </c>
      <c r="E142" s="216" t="s">
        <v>599</v>
      </c>
      <c r="F142" s="217" t="s">
        <v>600</v>
      </c>
      <c r="G142" s="218" t="s">
        <v>553</v>
      </c>
      <c r="H142" s="219">
        <v>1</v>
      </c>
      <c r="I142" s="220"/>
      <c r="J142" s="221">
        <f>ROUND(I142*H142,2)</f>
        <v>0</v>
      </c>
      <c r="K142" s="217" t="s">
        <v>1</v>
      </c>
      <c r="L142" s="41"/>
      <c r="M142" s="222" t="s">
        <v>1</v>
      </c>
      <c r="N142" s="223" t="s">
        <v>41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534</v>
      </c>
      <c r="AT142" s="226" t="s">
        <v>129</v>
      </c>
      <c r="AU142" s="226" t="s">
        <v>86</v>
      </c>
      <c r="AY142" s="14" t="s">
        <v>126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84</v>
      </c>
      <c r="BK142" s="227">
        <f>ROUND(I142*H142,2)</f>
        <v>0</v>
      </c>
      <c r="BL142" s="14" t="s">
        <v>534</v>
      </c>
      <c r="BM142" s="226" t="s">
        <v>601</v>
      </c>
    </row>
    <row r="143" s="2" customFormat="1" ht="16.5" customHeight="1">
      <c r="A143" s="35"/>
      <c r="B143" s="36"/>
      <c r="C143" s="215" t="s">
        <v>244</v>
      </c>
      <c r="D143" s="215" t="s">
        <v>129</v>
      </c>
      <c r="E143" s="216" t="s">
        <v>602</v>
      </c>
      <c r="F143" s="217" t="s">
        <v>603</v>
      </c>
      <c r="G143" s="218" t="s">
        <v>553</v>
      </c>
      <c r="H143" s="219">
        <v>1</v>
      </c>
      <c r="I143" s="220"/>
      <c r="J143" s="221">
        <f>ROUND(I143*H143,2)</f>
        <v>0</v>
      </c>
      <c r="K143" s="217" t="s">
        <v>1</v>
      </c>
      <c r="L143" s="41"/>
      <c r="M143" s="222" t="s">
        <v>1</v>
      </c>
      <c r="N143" s="223" t="s">
        <v>41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534</v>
      </c>
      <c r="AT143" s="226" t="s">
        <v>129</v>
      </c>
      <c r="AU143" s="226" t="s">
        <v>86</v>
      </c>
      <c r="AY143" s="14" t="s">
        <v>126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84</v>
      </c>
      <c r="BK143" s="227">
        <f>ROUND(I143*H143,2)</f>
        <v>0</v>
      </c>
      <c r="BL143" s="14" t="s">
        <v>534</v>
      </c>
      <c r="BM143" s="226" t="s">
        <v>604</v>
      </c>
    </row>
    <row r="144" s="2" customFormat="1" ht="16.5" customHeight="1">
      <c r="A144" s="35"/>
      <c r="B144" s="36"/>
      <c r="C144" s="215" t="s">
        <v>248</v>
      </c>
      <c r="D144" s="215" t="s">
        <v>129</v>
      </c>
      <c r="E144" s="216" t="s">
        <v>605</v>
      </c>
      <c r="F144" s="217" t="s">
        <v>606</v>
      </c>
      <c r="G144" s="218" t="s">
        <v>553</v>
      </c>
      <c r="H144" s="219">
        <v>1</v>
      </c>
      <c r="I144" s="220"/>
      <c r="J144" s="221">
        <f>ROUND(I144*H144,2)</f>
        <v>0</v>
      </c>
      <c r="K144" s="217" t="s">
        <v>1</v>
      </c>
      <c r="L144" s="41"/>
      <c r="M144" s="243" t="s">
        <v>1</v>
      </c>
      <c r="N144" s="244" t="s">
        <v>41</v>
      </c>
      <c r="O144" s="240"/>
      <c r="P144" s="241">
        <f>O144*H144</f>
        <v>0</v>
      </c>
      <c r="Q144" s="241">
        <v>0</v>
      </c>
      <c r="R144" s="241">
        <f>Q144*H144</f>
        <v>0</v>
      </c>
      <c r="S144" s="241">
        <v>0</v>
      </c>
      <c r="T144" s="24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534</v>
      </c>
      <c r="AT144" s="226" t="s">
        <v>129</v>
      </c>
      <c r="AU144" s="226" t="s">
        <v>86</v>
      </c>
      <c r="AY144" s="14" t="s">
        <v>126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84</v>
      </c>
      <c r="BK144" s="227">
        <f>ROUND(I144*H144,2)</f>
        <v>0</v>
      </c>
      <c r="BL144" s="14" t="s">
        <v>534</v>
      </c>
      <c r="BM144" s="226" t="s">
        <v>607</v>
      </c>
    </row>
    <row r="145" s="2" customFormat="1" ht="6.96" customHeight="1">
      <c r="A145" s="35"/>
      <c r="B145" s="63"/>
      <c r="C145" s="64"/>
      <c r="D145" s="64"/>
      <c r="E145" s="64"/>
      <c r="F145" s="64"/>
      <c r="G145" s="64"/>
      <c r="H145" s="64"/>
      <c r="I145" s="64"/>
      <c r="J145" s="64"/>
      <c r="K145" s="64"/>
      <c r="L145" s="41"/>
      <c r="M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</sheetData>
  <sheetProtection sheet="1" autoFilter="0" formatColumns="0" formatRows="0" objects="1" scenarios="1" spinCount="100000" saltValue="qHl6bunz54Yq/2tA5YGY7FWEBdTWgzZ/7Kwv/luY4GOBOcwneR6gzSiDpxk5qzDs2Ef/7zc6SzDDg/jML55G4w==" hashValue="gS3F2v6gJKz4yXyuMpEVo9N8DnJsheLyVCxHOfmsU+SRibkbYuRaVgAy+sWQ/uYVmgPNB403fulg3vUAUizzyQ==" algorithmName="SHA-512" password="CC35"/>
  <autoFilter ref="C117:K14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92</v>
      </c>
    </row>
    <row r="3" hidden="1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86</v>
      </c>
    </row>
    <row r="4" hidden="1" s="1" customFormat="1" ht="24.96" customHeight="1">
      <c r="B4" s="17"/>
      <c r="D4" s="135" t="s">
        <v>93</v>
      </c>
      <c r="L4" s="17"/>
      <c r="M4" s="136" t="s">
        <v>10</v>
      </c>
      <c r="AT4" s="14" t="s">
        <v>4</v>
      </c>
    </row>
    <row r="5" hidden="1" s="1" customFormat="1" ht="6.96" customHeight="1">
      <c r="B5" s="17"/>
      <c r="L5" s="17"/>
    </row>
    <row r="6" hidden="1" s="1" customFormat="1" ht="12" customHeight="1">
      <c r="B6" s="17"/>
      <c r="D6" s="137" t="s">
        <v>16</v>
      </c>
      <c r="L6" s="17"/>
    </row>
    <row r="7" hidden="1" s="1" customFormat="1" ht="16.5" customHeight="1">
      <c r="B7" s="17"/>
      <c r="E7" s="138" t="str">
        <f>'Rekapitulace stavby'!K6</f>
        <v>Stavební úpravy ul. Na Hrázi, Beroun Etapa 1 (Lužní - V Dolině)</v>
      </c>
      <c r="F7" s="137"/>
      <c r="G7" s="137"/>
      <c r="H7" s="137"/>
      <c r="L7" s="17"/>
    </row>
    <row r="8" hidden="1" s="2" customFormat="1" ht="12" customHeight="1">
      <c r="A8" s="35"/>
      <c r="B8" s="41"/>
      <c r="C8" s="35"/>
      <c r="D8" s="137" t="s">
        <v>94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hidden="1" s="2" customFormat="1" ht="16.5" customHeight="1">
      <c r="A9" s="35"/>
      <c r="B9" s="41"/>
      <c r="C9" s="35"/>
      <c r="D9" s="35"/>
      <c r="E9" s="139" t="s">
        <v>608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hidden="1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hidden="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hidden="1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27. 1. 2026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hidden="1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hidden="1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hidden="1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hidden="1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hidden="1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hidden="1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hidden="1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hidden="1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hidden="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hidden="1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hidden="1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hidden="1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27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hidden="1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hidden="1" s="2" customFormat="1" ht="12" customHeight="1">
      <c r="A26" s="35"/>
      <c r="B26" s="41"/>
      <c r="C26" s="35"/>
      <c r="D26" s="137" t="s">
        <v>35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hidden="1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hidden="1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hidden="1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hidden="1" s="2" customFormat="1" ht="25.44" customHeight="1">
      <c r="A30" s="35"/>
      <c r="B30" s="41"/>
      <c r="C30" s="35"/>
      <c r="D30" s="147" t="s">
        <v>36</v>
      </c>
      <c r="E30" s="35"/>
      <c r="F30" s="35"/>
      <c r="G30" s="35"/>
      <c r="H30" s="35"/>
      <c r="I30" s="35"/>
      <c r="J30" s="148">
        <f>ROUND(J119,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hidden="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hidden="1" s="2" customFormat="1" ht="14.4" customHeight="1">
      <c r="A32" s="35"/>
      <c r="B32" s="41"/>
      <c r="C32" s="35"/>
      <c r="D32" s="35"/>
      <c r="E32" s="35"/>
      <c r="F32" s="149" t="s">
        <v>38</v>
      </c>
      <c r="G32" s="35"/>
      <c r="H32" s="35"/>
      <c r="I32" s="149" t="s">
        <v>37</v>
      </c>
      <c r="J32" s="149" t="s">
        <v>39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50" t="s">
        <v>40</v>
      </c>
      <c r="E33" s="137" t="s">
        <v>41</v>
      </c>
      <c r="F33" s="151">
        <f>ROUND((SUM(BE119:BE132)),  2)</f>
        <v>0</v>
      </c>
      <c r="G33" s="35"/>
      <c r="H33" s="35"/>
      <c r="I33" s="152">
        <v>0.20999999999999999</v>
      </c>
      <c r="J33" s="151">
        <f>ROUND(((SUM(BE119:BE132))*I33),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7" t="s">
        <v>42</v>
      </c>
      <c r="F34" s="151">
        <f>ROUND((SUM(BF119:BF132)),  2)</f>
        <v>0</v>
      </c>
      <c r="G34" s="35"/>
      <c r="H34" s="35"/>
      <c r="I34" s="152">
        <v>0.12</v>
      </c>
      <c r="J34" s="151">
        <f>ROUND(((SUM(BF119:BF132))*I34),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43</v>
      </c>
      <c r="F35" s="151">
        <f>ROUND((SUM(BG119:BG132)),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44</v>
      </c>
      <c r="F36" s="151">
        <f>ROUND((SUM(BH119:BH132)),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45</v>
      </c>
      <c r="F37" s="151">
        <f>ROUND((SUM(BI119:BI132)),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hidden="1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hidden="1" s="2" customFormat="1" ht="25.44" customHeight="1">
      <c r="A39" s="35"/>
      <c r="B39" s="41"/>
      <c r="C39" s="153"/>
      <c r="D39" s="154" t="s">
        <v>46</v>
      </c>
      <c r="E39" s="155"/>
      <c r="F39" s="155"/>
      <c r="G39" s="156" t="s">
        <v>47</v>
      </c>
      <c r="H39" s="157" t="s">
        <v>48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hidden="1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hidden="1" s="1" customFormat="1" ht="14.4" customHeight="1">
      <c r="B41" s="17"/>
      <c r="L41" s="17"/>
    </row>
    <row r="42" hidden="1" s="1" customFormat="1" ht="14.4" customHeight="1">
      <c r="B42" s="17"/>
      <c r="L42" s="17"/>
    </row>
    <row r="43" hidden="1" s="1" customFormat="1" ht="14.4" customHeight="1">
      <c r="B43" s="17"/>
      <c r="L43" s="17"/>
    </row>
    <row r="44" hidden="1" s="1" customFormat="1" ht="14.4" customHeight="1">
      <c r="B44" s="17"/>
      <c r="L44" s="17"/>
    </row>
    <row r="45" hidden="1" s="1" customFormat="1" ht="14.4" customHeight="1">
      <c r="B45" s="17"/>
      <c r="L45" s="17"/>
    </row>
    <row r="46" hidden="1" s="1" customFormat="1" ht="14.4" customHeight="1">
      <c r="B46" s="17"/>
      <c r="L46" s="17"/>
    </row>
    <row r="47" hidden="1" s="1" customFormat="1" ht="14.4" customHeight="1">
      <c r="B47" s="17"/>
      <c r="L47" s="17"/>
    </row>
    <row r="48" hidden="1" s="1" customFormat="1" ht="14.4" customHeight="1">
      <c r="B48" s="17"/>
      <c r="L48" s="17"/>
    </row>
    <row r="49" hidden="1" s="1" customFormat="1" ht="14.4" customHeight="1">
      <c r="B49" s="17"/>
      <c r="L49" s="17"/>
    </row>
    <row r="50" hidden="1" s="2" customFormat="1" ht="14.4" customHeight="1">
      <c r="B50" s="60"/>
      <c r="D50" s="160" t="s">
        <v>49</v>
      </c>
      <c r="E50" s="161"/>
      <c r="F50" s="161"/>
      <c r="G50" s="160" t="s">
        <v>50</v>
      </c>
      <c r="H50" s="161"/>
      <c r="I50" s="161"/>
      <c r="J50" s="161"/>
      <c r="K50" s="161"/>
      <c r="L50" s="60"/>
    </row>
    <row r="51" hidden="1">
      <c r="B51" s="17"/>
      <c r="L51" s="17"/>
    </row>
    <row r="52" hidden="1">
      <c r="B52" s="17"/>
      <c r="L52" s="17"/>
    </row>
    <row r="53" hidden="1">
      <c r="B53" s="17"/>
      <c r="L53" s="17"/>
    </row>
    <row r="54" hidden="1">
      <c r="B54" s="17"/>
      <c r="L54" s="17"/>
    </row>
    <row r="55" hidden="1">
      <c r="B55" s="17"/>
      <c r="L55" s="17"/>
    </row>
    <row r="56" hidden="1">
      <c r="B56" s="17"/>
      <c r="L56" s="17"/>
    </row>
    <row r="57" hidden="1">
      <c r="B57" s="17"/>
      <c r="L57" s="17"/>
    </row>
    <row r="58" hidden="1">
      <c r="B58" s="17"/>
      <c r="L58" s="17"/>
    </row>
    <row r="59" hidden="1">
      <c r="B59" s="17"/>
      <c r="L59" s="17"/>
    </row>
    <row r="60" hidden="1">
      <c r="B60" s="17"/>
      <c r="L60" s="17"/>
    </row>
    <row r="61" hidden="1" s="2" customFormat="1">
      <c r="A61" s="35"/>
      <c r="B61" s="41"/>
      <c r="C61" s="35"/>
      <c r="D61" s="162" t="s">
        <v>51</v>
      </c>
      <c r="E61" s="163"/>
      <c r="F61" s="164" t="s">
        <v>52</v>
      </c>
      <c r="G61" s="162" t="s">
        <v>51</v>
      </c>
      <c r="H61" s="163"/>
      <c r="I61" s="163"/>
      <c r="J61" s="165" t="s">
        <v>52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hidden="1">
      <c r="B62" s="17"/>
      <c r="L62" s="17"/>
    </row>
    <row r="63" hidden="1">
      <c r="B63" s="17"/>
      <c r="L63" s="17"/>
    </row>
    <row r="64" hidden="1">
      <c r="B64" s="17"/>
      <c r="L64" s="17"/>
    </row>
    <row r="65" hidden="1" s="2" customFormat="1">
      <c r="A65" s="35"/>
      <c r="B65" s="41"/>
      <c r="C65" s="35"/>
      <c r="D65" s="160" t="s">
        <v>53</v>
      </c>
      <c r="E65" s="166"/>
      <c r="F65" s="166"/>
      <c r="G65" s="160" t="s">
        <v>54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hidden="1">
      <c r="B66" s="17"/>
      <c r="L66" s="17"/>
    </row>
    <row r="67" hidden="1">
      <c r="B67" s="17"/>
      <c r="L67" s="17"/>
    </row>
    <row r="68" hidden="1">
      <c r="B68" s="17"/>
      <c r="L68" s="17"/>
    </row>
    <row r="69" hidden="1">
      <c r="B69" s="17"/>
      <c r="L69" s="17"/>
    </row>
    <row r="70" hidden="1">
      <c r="B70" s="17"/>
      <c r="L70" s="17"/>
    </row>
    <row r="71" hidden="1">
      <c r="B71" s="17"/>
      <c r="L71" s="17"/>
    </row>
    <row r="72" hidden="1">
      <c r="B72" s="17"/>
      <c r="L72" s="17"/>
    </row>
    <row r="73" hidden="1">
      <c r="B73" s="17"/>
      <c r="L73" s="17"/>
    </row>
    <row r="74" hidden="1">
      <c r="B74" s="17"/>
      <c r="L74" s="17"/>
    </row>
    <row r="75" hidden="1">
      <c r="B75" s="17"/>
      <c r="L75" s="17"/>
    </row>
    <row r="76" hidden="1" s="2" customFormat="1">
      <c r="A76" s="35"/>
      <c r="B76" s="41"/>
      <c r="C76" s="35"/>
      <c r="D76" s="162" t="s">
        <v>51</v>
      </c>
      <c r="E76" s="163"/>
      <c r="F76" s="164" t="s">
        <v>52</v>
      </c>
      <c r="G76" s="162" t="s">
        <v>51</v>
      </c>
      <c r="H76" s="163"/>
      <c r="I76" s="163"/>
      <c r="J76" s="165" t="s">
        <v>52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hidden="1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hidden="1"/>
    <row r="79" hidden="1"/>
    <row r="80" hidden="1"/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96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Stavební úpravy ul. Na Hrázi, Beroun Etapa 1 (Lužní - V Dolině)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94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OST - Ostatní a vedlejší náklady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Beroun - ul. Na Hrázi (Lužní - V Dolině)</v>
      </c>
      <c r="G89" s="37"/>
      <c r="H89" s="37"/>
      <c r="I89" s="29" t="s">
        <v>22</v>
      </c>
      <c r="J89" s="76" t="str">
        <f>IF(J12="","",J12)</f>
        <v>27. 1. 2026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Město Beroun</v>
      </c>
      <c r="G91" s="37"/>
      <c r="H91" s="37"/>
      <c r="I91" s="29" t="s">
        <v>30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97</v>
      </c>
      <c r="D94" s="173"/>
      <c r="E94" s="173"/>
      <c r="F94" s="173"/>
      <c r="G94" s="173"/>
      <c r="H94" s="173"/>
      <c r="I94" s="173"/>
      <c r="J94" s="174" t="s">
        <v>98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99</v>
      </c>
      <c r="D96" s="37"/>
      <c r="E96" s="37"/>
      <c r="F96" s="37"/>
      <c r="G96" s="37"/>
      <c r="H96" s="37"/>
      <c r="I96" s="37"/>
      <c r="J96" s="107">
        <f>J119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100</v>
      </c>
    </row>
    <row r="97" s="9" customFormat="1" ht="24.96" customHeight="1">
      <c r="A97" s="9"/>
      <c r="B97" s="176"/>
      <c r="C97" s="177"/>
      <c r="D97" s="178" t="s">
        <v>609</v>
      </c>
      <c r="E97" s="179"/>
      <c r="F97" s="179"/>
      <c r="G97" s="179"/>
      <c r="H97" s="179"/>
      <c r="I97" s="179"/>
      <c r="J97" s="180">
        <f>J120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610</v>
      </c>
      <c r="E98" s="185"/>
      <c r="F98" s="185"/>
      <c r="G98" s="185"/>
      <c r="H98" s="185"/>
      <c r="I98" s="185"/>
      <c r="J98" s="186">
        <f>J121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611</v>
      </c>
      <c r="E99" s="185"/>
      <c r="F99" s="185"/>
      <c r="G99" s="185"/>
      <c r="H99" s="185"/>
      <c r="I99" s="185"/>
      <c r="J99" s="186">
        <f>J125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111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71" t="str">
        <f>E7</f>
        <v>Stavební úpravy ul. Na Hrázi, Beroun Etapa 1 (Lužní - V Dolině)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94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E9</f>
        <v>OST - Ostatní a vedlejší náklady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F12</f>
        <v>Beroun - ul. Na Hrázi (Lužní - V Dolině)</v>
      </c>
      <c r="G113" s="37"/>
      <c r="H113" s="37"/>
      <c r="I113" s="29" t="s">
        <v>22</v>
      </c>
      <c r="J113" s="76" t="str">
        <f>IF(J12="","",J12)</f>
        <v>27. 1. 2026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24</v>
      </c>
      <c r="D115" s="37"/>
      <c r="E115" s="37"/>
      <c r="F115" s="24" t="str">
        <f>E15</f>
        <v>Město Beroun</v>
      </c>
      <c r="G115" s="37"/>
      <c r="H115" s="37"/>
      <c r="I115" s="29" t="s">
        <v>30</v>
      </c>
      <c r="J115" s="33" t="str">
        <f>E21</f>
        <v>TIMAO s.r.o.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28</v>
      </c>
      <c r="D116" s="37"/>
      <c r="E116" s="37"/>
      <c r="F116" s="24" t="str">
        <f>IF(E18="","",E18)</f>
        <v>Vyplň údaj</v>
      </c>
      <c r="G116" s="37"/>
      <c r="H116" s="37"/>
      <c r="I116" s="29" t="s">
        <v>33</v>
      </c>
      <c r="J116" s="33" t="str">
        <f>E24</f>
        <v xml:space="preserve"> 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88"/>
      <c r="B118" s="189"/>
      <c r="C118" s="190" t="s">
        <v>112</v>
      </c>
      <c r="D118" s="191" t="s">
        <v>61</v>
      </c>
      <c r="E118" s="191" t="s">
        <v>57</v>
      </c>
      <c r="F118" s="191" t="s">
        <v>58</v>
      </c>
      <c r="G118" s="191" t="s">
        <v>113</v>
      </c>
      <c r="H118" s="191" t="s">
        <v>114</v>
      </c>
      <c r="I118" s="191" t="s">
        <v>115</v>
      </c>
      <c r="J118" s="191" t="s">
        <v>98</v>
      </c>
      <c r="K118" s="192" t="s">
        <v>116</v>
      </c>
      <c r="L118" s="193"/>
      <c r="M118" s="97" t="s">
        <v>1</v>
      </c>
      <c r="N118" s="98" t="s">
        <v>40</v>
      </c>
      <c r="O118" s="98" t="s">
        <v>117</v>
      </c>
      <c r="P118" s="98" t="s">
        <v>118</v>
      </c>
      <c r="Q118" s="98" t="s">
        <v>119</v>
      </c>
      <c r="R118" s="98" t="s">
        <v>120</v>
      </c>
      <c r="S118" s="98" t="s">
        <v>121</v>
      </c>
      <c r="T118" s="99" t="s">
        <v>122</v>
      </c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</row>
    <row r="119" s="2" customFormat="1" ht="22.8" customHeight="1">
      <c r="A119" s="35"/>
      <c r="B119" s="36"/>
      <c r="C119" s="104" t="s">
        <v>123</v>
      </c>
      <c r="D119" s="37"/>
      <c r="E119" s="37"/>
      <c r="F119" s="37"/>
      <c r="G119" s="37"/>
      <c r="H119" s="37"/>
      <c r="I119" s="37"/>
      <c r="J119" s="194">
        <f>BK119</f>
        <v>0</v>
      </c>
      <c r="K119" s="37"/>
      <c r="L119" s="41"/>
      <c r="M119" s="100"/>
      <c r="N119" s="195"/>
      <c r="O119" s="101"/>
      <c r="P119" s="196">
        <f>P120</f>
        <v>0</v>
      </c>
      <c r="Q119" s="101"/>
      <c r="R119" s="196">
        <f>R120</f>
        <v>0</v>
      </c>
      <c r="S119" s="101"/>
      <c r="T119" s="197">
        <f>T120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75</v>
      </c>
      <c r="AU119" s="14" t="s">
        <v>100</v>
      </c>
      <c r="BK119" s="198">
        <f>BK120</f>
        <v>0</v>
      </c>
    </row>
    <row r="120" s="12" customFormat="1" ht="25.92" customHeight="1">
      <c r="A120" s="12"/>
      <c r="B120" s="199"/>
      <c r="C120" s="200"/>
      <c r="D120" s="201" t="s">
        <v>75</v>
      </c>
      <c r="E120" s="202" t="s">
        <v>90</v>
      </c>
      <c r="F120" s="202" t="s">
        <v>612</v>
      </c>
      <c r="G120" s="200"/>
      <c r="H120" s="200"/>
      <c r="I120" s="203"/>
      <c r="J120" s="204">
        <f>BK120</f>
        <v>0</v>
      </c>
      <c r="K120" s="200"/>
      <c r="L120" s="205"/>
      <c r="M120" s="206"/>
      <c r="N120" s="207"/>
      <c r="O120" s="207"/>
      <c r="P120" s="208">
        <f>P121+P125</f>
        <v>0</v>
      </c>
      <c r="Q120" s="207"/>
      <c r="R120" s="208">
        <f>R121+R125</f>
        <v>0</v>
      </c>
      <c r="S120" s="207"/>
      <c r="T120" s="209">
        <f>T121+T125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0" t="s">
        <v>134</v>
      </c>
      <c r="AT120" s="211" t="s">
        <v>75</v>
      </c>
      <c r="AU120" s="211" t="s">
        <v>76</v>
      </c>
      <c r="AY120" s="210" t="s">
        <v>126</v>
      </c>
      <c r="BK120" s="212">
        <f>BK121+BK125</f>
        <v>0</v>
      </c>
    </row>
    <row r="121" s="12" customFormat="1" ht="22.8" customHeight="1">
      <c r="A121" s="12"/>
      <c r="B121" s="199"/>
      <c r="C121" s="200"/>
      <c r="D121" s="201" t="s">
        <v>75</v>
      </c>
      <c r="E121" s="213" t="s">
        <v>613</v>
      </c>
      <c r="F121" s="213" t="s">
        <v>614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SUM(P122:P124)</f>
        <v>0</v>
      </c>
      <c r="Q121" s="207"/>
      <c r="R121" s="208">
        <f>SUM(R122:R124)</f>
        <v>0</v>
      </c>
      <c r="S121" s="207"/>
      <c r="T121" s="209">
        <f>SUM(T122:T124)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134</v>
      </c>
      <c r="AT121" s="211" t="s">
        <v>75</v>
      </c>
      <c r="AU121" s="211" t="s">
        <v>84</v>
      </c>
      <c r="AY121" s="210" t="s">
        <v>126</v>
      </c>
      <c r="BK121" s="212">
        <f>SUM(BK122:BK124)</f>
        <v>0</v>
      </c>
    </row>
    <row r="122" s="2" customFormat="1" ht="55.5" customHeight="1">
      <c r="A122" s="35"/>
      <c r="B122" s="36"/>
      <c r="C122" s="215" t="s">
        <v>84</v>
      </c>
      <c r="D122" s="215" t="s">
        <v>129</v>
      </c>
      <c r="E122" s="216" t="s">
        <v>615</v>
      </c>
      <c r="F122" s="217" t="s">
        <v>616</v>
      </c>
      <c r="G122" s="218" t="s">
        <v>553</v>
      </c>
      <c r="H122" s="219">
        <v>1</v>
      </c>
      <c r="I122" s="220"/>
      <c r="J122" s="221">
        <f>ROUND(I122*H122,2)</f>
        <v>0</v>
      </c>
      <c r="K122" s="217" t="s">
        <v>1</v>
      </c>
      <c r="L122" s="41"/>
      <c r="M122" s="222" t="s">
        <v>1</v>
      </c>
      <c r="N122" s="223" t="s">
        <v>41</v>
      </c>
      <c r="O122" s="88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6" t="s">
        <v>617</v>
      </c>
      <c r="AT122" s="226" t="s">
        <v>129</v>
      </c>
      <c r="AU122" s="226" t="s">
        <v>86</v>
      </c>
      <c r="AY122" s="14" t="s">
        <v>126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14" t="s">
        <v>84</v>
      </c>
      <c r="BK122" s="227">
        <f>ROUND(I122*H122,2)</f>
        <v>0</v>
      </c>
      <c r="BL122" s="14" t="s">
        <v>617</v>
      </c>
      <c r="BM122" s="226" t="s">
        <v>618</v>
      </c>
    </row>
    <row r="123" s="2" customFormat="1" ht="24.15" customHeight="1">
      <c r="A123" s="35"/>
      <c r="B123" s="36"/>
      <c r="C123" s="215" t="s">
        <v>86</v>
      </c>
      <c r="D123" s="215" t="s">
        <v>129</v>
      </c>
      <c r="E123" s="216" t="s">
        <v>619</v>
      </c>
      <c r="F123" s="217" t="s">
        <v>620</v>
      </c>
      <c r="G123" s="218" t="s">
        <v>553</v>
      </c>
      <c r="H123" s="219">
        <v>1</v>
      </c>
      <c r="I123" s="220"/>
      <c r="J123" s="221">
        <f>ROUND(I123*H123,2)</f>
        <v>0</v>
      </c>
      <c r="K123" s="217" t="s">
        <v>1</v>
      </c>
      <c r="L123" s="41"/>
      <c r="M123" s="222" t="s">
        <v>1</v>
      </c>
      <c r="N123" s="223" t="s">
        <v>41</v>
      </c>
      <c r="O123" s="88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6" t="s">
        <v>617</v>
      </c>
      <c r="AT123" s="226" t="s">
        <v>129</v>
      </c>
      <c r="AU123" s="226" t="s">
        <v>86</v>
      </c>
      <c r="AY123" s="14" t="s">
        <v>126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14" t="s">
        <v>84</v>
      </c>
      <c r="BK123" s="227">
        <f>ROUND(I123*H123,2)</f>
        <v>0</v>
      </c>
      <c r="BL123" s="14" t="s">
        <v>617</v>
      </c>
      <c r="BM123" s="226" t="s">
        <v>621</v>
      </c>
    </row>
    <row r="124" s="2" customFormat="1" ht="33" customHeight="1">
      <c r="A124" s="35"/>
      <c r="B124" s="36"/>
      <c r="C124" s="215" t="s">
        <v>157</v>
      </c>
      <c r="D124" s="215" t="s">
        <v>129</v>
      </c>
      <c r="E124" s="216" t="s">
        <v>622</v>
      </c>
      <c r="F124" s="217" t="s">
        <v>623</v>
      </c>
      <c r="G124" s="218" t="s">
        <v>553</v>
      </c>
      <c r="H124" s="219">
        <v>1</v>
      </c>
      <c r="I124" s="220"/>
      <c r="J124" s="221">
        <f>ROUND(I124*H124,2)</f>
        <v>0</v>
      </c>
      <c r="K124" s="217" t="s">
        <v>1</v>
      </c>
      <c r="L124" s="41"/>
      <c r="M124" s="222" t="s">
        <v>1</v>
      </c>
      <c r="N124" s="223" t="s">
        <v>41</v>
      </c>
      <c r="O124" s="88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6" t="s">
        <v>617</v>
      </c>
      <c r="AT124" s="226" t="s">
        <v>129</v>
      </c>
      <c r="AU124" s="226" t="s">
        <v>86</v>
      </c>
      <c r="AY124" s="14" t="s">
        <v>126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14" t="s">
        <v>84</v>
      </c>
      <c r="BK124" s="227">
        <f>ROUND(I124*H124,2)</f>
        <v>0</v>
      </c>
      <c r="BL124" s="14" t="s">
        <v>617</v>
      </c>
      <c r="BM124" s="226" t="s">
        <v>624</v>
      </c>
    </row>
    <row r="125" s="12" customFormat="1" ht="22.8" customHeight="1">
      <c r="A125" s="12"/>
      <c r="B125" s="199"/>
      <c r="C125" s="200"/>
      <c r="D125" s="201" t="s">
        <v>75</v>
      </c>
      <c r="E125" s="213" t="s">
        <v>625</v>
      </c>
      <c r="F125" s="213" t="s">
        <v>626</v>
      </c>
      <c r="G125" s="200"/>
      <c r="H125" s="200"/>
      <c r="I125" s="203"/>
      <c r="J125" s="214">
        <f>BK125</f>
        <v>0</v>
      </c>
      <c r="K125" s="200"/>
      <c r="L125" s="205"/>
      <c r="M125" s="206"/>
      <c r="N125" s="207"/>
      <c r="O125" s="207"/>
      <c r="P125" s="208">
        <f>SUM(P126:P132)</f>
        <v>0</v>
      </c>
      <c r="Q125" s="207"/>
      <c r="R125" s="208">
        <f>SUM(R126:R132)</f>
        <v>0</v>
      </c>
      <c r="S125" s="207"/>
      <c r="T125" s="209">
        <f>SUM(T126:T132)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0" t="s">
        <v>256</v>
      </c>
      <c r="AT125" s="211" t="s">
        <v>75</v>
      </c>
      <c r="AU125" s="211" t="s">
        <v>84</v>
      </c>
      <c r="AY125" s="210" t="s">
        <v>126</v>
      </c>
      <c r="BK125" s="212">
        <f>SUM(BK126:BK132)</f>
        <v>0</v>
      </c>
    </row>
    <row r="126" s="2" customFormat="1" ht="16.5" customHeight="1">
      <c r="A126" s="35"/>
      <c r="B126" s="36"/>
      <c r="C126" s="215" t="s">
        <v>134</v>
      </c>
      <c r="D126" s="215" t="s">
        <v>129</v>
      </c>
      <c r="E126" s="216" t="s">
        <v>627</v>
      </c>
      <c r="F126" s="217" t="s">
        <v>628</v>
      </c>
      <c r="G126" s="218" t="s">
        <v>553</v>
      </c>
      <c r="H126" s="219">
        <v>1</v>
      </c>
      <c r="I126" s="220"/>
      <c r="J126" s="221">
        <f>ROUND(I126*H126,2)</f>
        <v>0</v>
      </c>
      <c r="K126" s="217" t="s">
        <v>1</v>
      </c>
      <c r="L126" s="41"/>
      <c r="M126" s="222" t="s">
        <v>1</v>
      </c>
      <c r="N126" s="223" t="s">
        <v>41</v>
      </c>
      <c r="O126" s="88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6" t="s">
        <v>629</v>
      </c>
      <c r="AT126" s="226" t="s">
        <v>129</v>
      </c>
      <c r="AU126" s="226" t="s">
        <v>86</v>
      </c>
      <c r="AY126" s="14" t="s">
        <v>126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4" t="s">
        <v>84</v>
      </c>
      <c r="BK126" s="227">
        <f>ROUND(I126*H126,2)</f>
        <v>0</v>
      </c>
      <c r="BL126" s="14" t="s">
        <v>629</v>
      </c>
      <c r="BM126" s="226" t="s">
        <v>630</v>
      </c>
    </row>
    <row r="127" s="2" customFormat="1" ht="16.5" customHeight="1">
      <c r="A127" s="35"/>
      <c r="B127" s="36"/>
      <c r="C127" s="215" t="s">
        <v>256</v>
      </c>
      <c r="D127" s="215" t="s">
        <v>129</v>
      </c>
      <c r="E127" s="216" t="s">
        <v>631</v>
      </c>
      <c r="F127" s="217" t="s">
        <v>632</v>
      </c>
      <c r="G127" s="218" t="s">
        <v>553</v>
      </c>
      <c r="H127" s="219">
        <v>1</v>
      </c>
      <c r="I127" s="220"/>
      <c r="J127" s="221">
        <f>ROUND(I127*H127,2)</f>
        <v>0</v>
      </c>
      <c r="K127" s="217" t="s">
        <v>1</v>
      </c>
      <c r="L127" s="41"/>
      <c r="M127" s="222" t="s">
        <v>1</v>
      </c>
      <c r="N127" s="223" t="s">
        <v>41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629</v>
      </c>
      <c r="AT127" s="226" t="s">
        <v>129</v>
      </c>
      <c r="AU127" s="226" t="s">
        <v>86</v>
      </c>
      <c r="AY127" s="14" t="s">
        <v>126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84</v>
      </c>
      <c r="BK127" s="227">
        <f>ROUND(I127*H127,2)</f>
        <v>0</v>
      </c>
      <c r="BL127" s="14" t="s">
        <v>629</v>
      </c>
      <c r="BM127" s="226" t="s">
        <v>633</v>
      </c>
    </row>
    <row r="128" s="2" customFormat="1" ht="24.15" customHeight="1">
      <c r="A128" s="35"/>
      <c r="B128" s="36"/>
      <c r="C128" s="215" t="s">
        <v>128</v>
      </c>
      <c r="D128" s="215" t="s">
        <v>129</v>
      </c>
      <c r="E128" s="216" t="s">
        <v>634</v>
      </c>
      <c r="F128" s="217" t="s">
        <v>635</v>
      </c>
      <c r="G128" s="218" t="s">
        <v>553</v>
      </c>
      <c r="H128" s="219">
        <v>1</v>
      </c>
      <c r="I128" s="220"/>
      <c r="J128" s="221">
        <f>ROUND(I128*H128,2)</f>
        <v>0</v>
      </c>
      <c r="K128" s="217" t="s">
        <v>1</v>
      </c>
      <c r="L128" s="41"/>
      <c r="M128" s="222" t="s">
        <v>1</v>
      </c>
      <c r="N128" s="223" t="s">
        <v>41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629</v>
      </c>
      <c r="AT128" s="226" t="s">
        <v>129</v>
      </c>
      <c r="AU128" s="226" t="s">
        <v>86</v>
      </c>
      <c r="AY128" s="14" t="s">
        <v>126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84</v>
      </c>
      <c r="BK128" s="227">
        <f>ROUND(I128*H128,2)</f>
        <v>0</v>
      </c>
      <c r="BL128" s="14" t="s">
        <v>629</v>
      </c>
      <c r="BM128" s="226" t="s">
        <v>636</v>
      </c>
    </row>
    <row r="129" s="2" customFormat="1" ht="16.5" customHeight="1">
      <c r="A129" s="35"/>
      <c r="B129" s="36"/>
      <c r="C129" s="215" t="s">
        <v>136</v>
      </c>
      <c r="D129" s="215" t="s">
        <v>129</v>
      </c>
      <c r="E129" s="216" t="s">
        <v>637</v>
      </c>
      <c r="F129" s="217" t="s">
        <v>638</v>
      </c>
      <c r="G129" s="218" t="s">
        <v>553</v>
      </c>
      <c r="H129" s="219">
        <v>1</v>
      </c>
      <c r="I129" s="220"/>
      <c r="J129" s="221">
        <f>ROUND(I129*H129,2)</f>
        <v>0</v>
      </c>
      <c r="K129" s="217" t="s">
        <v>1</v>
      </c>
      <c r="L129" s="41"/>
      <c r="M129" s="222" t="s">
        <v>1</v>
      </c>
      <c r="N129" s="223" t="s">
        <v>41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629</v>
      </c>
      <c r="AT129" s="226" t="s">
        <v>129</v>
      </c>
      <c r="AU129" s="226" t="s">
        <v>86</v>
      </c>
      <c r="AY129" s="14" t="s">
        <v>126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84</v>
      </c>
      <c r="BK129" s="227">
        <f>ROUND(I129*H129,2)</f>
        <v>0</v>
      </c>
      <c r="BL129" s="14" t="s">
        <v>629</v>
      </c>
      <c r="BM129" s="226" t="s">
        <v>639</v>
      </c>
    </row>
    <row r="130" s="2" customFormat="1" ht="37.8" customHeight="1">
      <c r="A130" s="35"/>
      <c r="B130" s="36"/>
      <c r="C130" s="215" t="s">
        <v>140</v>
      </c>
      <c r="D130" s="215" t="s">
        <v>129</v>
      </c>
      <c r="E130" s="216" t="s">
        <v>640</v>
      </c>
      <c r="F130" s="217" t="s">
        <v>641</v>
      </c>
      <c r="G130" s="218" t="s">
        <v>553</v>
      </c>
      <c r="H130" s="219">
        <v>1</v>
      </c>
      <c r="I130" s="220"/>
      <c r="J130" s="221">
        <f>ROUND(I130*H130,2)</f>
        <v>0</v>
      </c>
      <c r="K130" s="217" t="s">
        <v>1</v>
      </c>
      <c r="L130" s="41"/>
      <c r="M130" s="222" t="s">
        <v>1</v>
      </c>
      <c r="N130" s="223" t="s">
        <v>41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629</v>
      </c>
      <c r="AT130" s="226" t="s">
        <v>129</v>
      </c>
      <c r="AU130" s="226" t="s">
        <v>86</v>
      </c>
      <c r="AY130" s="14" t="s">
        <v>126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84</v>
      </c>
      <c r="BK130" s="227">
        <f>ROUND(I130*H130,2)</f>
        <v>0</v>
      </c>
      <c r="BL130" s="14" t="s">
        <v>629</v>
      </c>
      <c r="BM130" s="226" t="s">
        <v>642</v>
      </c>
    </row>
    <row r="131" s="2" customFormat="1" ht="16.5" customHeight="1">
      <c r="A131" s="35"/>
      <c r="B131" s="36"/>
      <c r="C131" s="215" t="s">
        <v>167</v>
      </c>
      <c r="D131" s="215" t="s">
        <v>129</v>
      </c>
      <c r="E131" s="216" t="s">
        <v>643</v>
      </c>
      <c r="F131" s="217" t="s">
        <v>644</v>
      </c>
      <c r="G131" s="218" t="s">
        <v>553</v>
      </c>
      <c r="H131" s="219">
        <v>1</v>
      </c>
      <c r="I131" s="220"/>
      <c r="J131" s="221">
        <f>ROUND(I131*H131,2)</f>
        <v>0</v>
      </c>
      <c r="K131" s="217" t="s">
        <v>1</v>
      </c>
      <c r="L131" s="41"/>
      <c r="M131" s="222" t="s">
        <v>1</v>
      </c>
      <c r="N131" s="223" t="s">
        <v>41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629</v>
      </c>
      <c r="AT131" s="226" t="s">
        <v>129</v>
      </c>
      <c r="AU131" s="226" t="s">
        <v>86</v>
      </c>
      <c r="AY131" s="14" t="s">
        <v>126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84</v>
      </c>
      <c r="BK131" s="227">
        <f>ROUND(I131*H131,2)</f>
        <v>0</v>
      </c>
      <c r="BL131" s="14" t="s">
        <v>629</v>
      </c>
      <c r="BM131" s="226" t="s">
        <v>645</v>
      </c>
    </row>
    <row r="132" s="2" customFormat="1" ht="16.5" customHeight="1">
      <c r="A132" s="35"/>
      <c r="B132" s="36"/>
      <c r="C132" s="215" t="s">
        <v>175</v>
      </c>
      <c r="D132" s="215" t="s">
        <v>129</v>
      </c>
      <c r="E132" s="216" t="s">
        <v>646</v>
      </c>
      <c r="F132" s="217" t="s">
        <v>647</v>
      </c>
      <c r="G132" s="218" t="s">
        <v>553</v>
      </c>
      <c r="H132" s="219">
        <v>1</v>
      </c>
      <c r="I132" s="220"/>
      <c r="J132" s="221">
        <f>ROUND(I132*H132,2)</f>
        <v>0</v>
      </c>
      <c r="K132" s="217" t="s">
        <v>1</v>
      </c>
      <c r="L132" s="41"/>
      <c r="M132" s="243" t="s">
        <v>1</v>
      </c>
      <c r="N132" s="244" t="s">
        <v>41</v>
      </c>
      <c r="O132" s="240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629</v>
      </c>
      <c r="AT132" s="226" t="s">
        <v>129</v>
      </c>
      <c r="AU132" s="226" t="s">
        <v>86</v>
      </c>
      <c r="AY132" s="14" t="s">
        <v>126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84</v>
      </c>
      <c r="BK132" s="227">
        <f>ROUND(I132*H132,2)</f>
        <v>0</v>
      </c>
      <c r="BL132" s="14" t="s">
        <v>629</v>
      </c>
      <c r="BM132" s="226" t="s">
        <v>648</v>
      </c>
    </row>
    <row r="133" s="2" customFormat="1" ht="6.96" customHeight="1">
      <c r="A133" s="35"/>
      <c r="B133" s="63"/>
      <c r="C133" s="64"/>
      <c r="D133" s="64"/>
      <c r="E133" s="64"/>
      <c r="F133" s="64"/>
      <c r="G133" s="64"/>
      <c r="H133" s="64"/>
      <c r="I133" s="64"/>
      <c r="J133" s="64"/>
      <c r="K133" s="64"/>
      <c r="L133" s="41"/>
      <c r="M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</sheetData>
  <sheetProtection sheet="1" autoFilter="0" formatColumns="0" formatRows="0" objects="1" scenarios="1" spinCount="100000" saltValue="czzKGX7NPdNkXbWNyhLCszf5U8PsZymszQTYWkDe41BtGBnJDg+H++XWBE++Z1wlwZV1LX87W9UJRGEuI3k28Q==" hashValue="Rk4NldUG/wKbPqvRgB02l2bmgGCwoBYxOyTUoI5nyADgA96yG6hzahUXoEudPVPbH2LpWz/uZGlT7/cOYAI95A==" algorithmName="SHA-512" password="CC35"/>
  <autoFilter ref="C118:K13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DESKTOP-15Q663O\TIM002</dc:creator>
  <cp:lastModifiedBy>DESKTOP-15Q663O\TIM002</cp:lastModifiedBy>
  <dcterms:created xsi:type="dcterms:W3CDTF">2026-02-24T10:29:37Z</dcterms:created>
  <dcterms:modified xsi:type="dcterms:W3CDTF">2026-02-24T10:29:42Z</dcterms:modified>
</cp:coreProperties>
</file>